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rches\6 MARCHES SERVICES ET PI\Marché maintenance des VMC et entretien des hottes\Marché 2026\DCE DE TRAVAIL\"/>
    </mc:Choice>
  </mc:AlternateContent>
  <xr:revisionPtr revIDLastSave="0" documentId="13_ncr:1_{D9BA6025-FE4F-4B3B-A805-FA86F0679EA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PGF hottes Rouen" sheetId="5" r:id="rId1"/>
    <sheet name="BPU VMC Secteur Rouen" sheetId="4" r:id="rId2"/>
    <sheet name="DQE VMC Secteur Rouen" sheetId="6" r:id="rId3"/>
    <sheet name="DPGF VMC Secteur Rouen" sheetId="3" r:id="rId4"/>
  </sheets>
  <definedNames>
    <definedName name="_xlnm._FilterDatabase" localSheetId="0" hidden="1">'DPGF hottes Rouen'!$A$8:$F$21</definedName>
    <definedName name="_xlnm._FilterDatabase" localSheetId="3" hidden="1">'DPGF VMC Secteur Rouen'!$A$9:$K$9</definedName>
    <definedName name="_xlnm._FilterDatabase" localSheetId="2" hidden="1">'DQE VMC Secteur Rouen'!$A$10:$H$10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4" l="1"/>
  <c r="H81" i="6"/>
  <c r="E81" i="6"/>
  <c r="D82" i="6" s="1"/>
  <c r="D81" i="6"/>
  <c r="J80" i="6"/>
  <c r="K80" i="6" s="1"/>
  <c r="L80" i="6" s="1"/>
  <c r="J79" i="6"/>
  <c r="K79" i="6" s="1"/>
  <c r="L79" i="6" s="1"/>
  <c r="J78" i="6"/>
  <c r="K78" i="6" s="1"/>
  <c r="L78" i="6" s="1"/>
  <c r="J77" i="6"/>
  <c r="G77" i="6"/>
  <c r="J76" i="6"/>
  <c r="G76" i="6"/>
  <c r="J75" i="6"/>
  <c r="G75" i="6"/>
  <c r="J74" i="6"/>
  <c r="G74" i="6"/>
  <c r="J73" i="6"/>
  <c r="G73" i="6"/>
  <c r="J72" i="6"/>
  <c r="G72" i="6"/>
  <c r="J71" i="6"/>
  <c r="G71" i="6"/>
  <c r="J70" i="6"/>
  <c r="G70" i="6"/>
  <c r="H67" i="6"/>
  <c r="E67" i="6"/>
  <c r="D68" i="6" s="1"/>
  <c r="D67" i="6"/>
  <c r="J66" i="6"/>
  <c r="K66" i="6" s="1"/>
  <c r="L66" i="6" s="1"/>
  <c r="J65" i="6"/>
  <c r="G65" i="6"/>
  <c r="J64" i="6"/>
  <c r="G64" i="6"/>
  <c r="H61" i="6"/>
  <c r="E61" i="6"/>
  <c r="D61" i="6"/>
  <c r="J60" i="6"/>
  <c r="G60" i="6"/>
  <c r="J59" i="6"/>
  <c r="G59" i="6"/>
  <c r="J58" i="6"/>
  <c r="G58" i="6"/>
  <c r="J57" i="6"/>
  <c r="G57" i="6"/>
  <c r="J56" i="6"/>
  <c r="G56" i="6"/>
  <c r="J55" i="6"/>
  <c r="G55" i="6"/>
  <c r="J54" i="6"/>
  <c r="G54" i="6"/>
  <c r="J53" i="6"/>
  <c r="G53" i="6"/>
  <c r="J52" i="6"/>
  <c r="G52" i="6"/>
  <c r="H49" i="6"/>
  <c r="E49" i="6"/>
  <c r="D49" i="6"/>
  <c r="J48" i="6"/>
  <c r="G48" i="6"/>
  <c r="J47" i="6"/>
  <c r="G47" i="6"/>
  <c r="H44" i="6"/>
  <c r="E44" i="6"/>
  <c r="D44" i="6"/>
  <c r="J43" i="6"/>
  <c r="G43" i="6"/>
  <c r="J42" i="6"/>
  <c r="K42" i="6" s="1"/>
  <c r="L42" i="6" s="1"/>
  <c r="J41" i="6"/>
  <c r="G41" i="6"/>
  <c r="J40" i="6"/>
  <c r="G40" i="6"/>
  <c r="J39" i="6"/>
  <c r="G39" i="6"/>
  <c r="J38" i="6"/>
  <c r="G38" i="6"/>
  <c r="J37" i="6"/>
  <c r="G37" i="6"/>
  <c r="J36" i="6"/>
  <c r="G36" i="6"/>
  <c r="J35" i="6"/>
  <c r="G35" i="6"/>
  <c r="J34" i="6"/>
  <c r="G34" i="6"/>
  <c r="J33" i="6"/>
  <c r="G33" i="6"/>
  <c r="J32" i="6"/>
  <c r="G32" i="6"/>
  <c r="J31" i="6"/>
  <c r="G31" i="6"/>
  <c r="H27" i="6"/>
  <c r="E27" i="6"/>
  <c r="D28" i="6" s="1"/>
  <c r="D27" i="6"/>
  <c r="J26" i="6"/>
  <c r="K26" i="6" s="1"/>
  <c r="H23" i="6"/>
  <c r="D24" i="6" s="1"/>
  <c r="E23" i="6"/>
  <c r="D23" i="6"/>
  <c r="J22" i="6"/>
  <c r="K22" i="6" s="1"/>
  <c r="L22" i="6" s="1"/>
  <c r="J21" i="6"/>
  <c r="K21" i="6" s="1"/>
  <c r="L21" i="6" s="1"/>
  <c r="J20" i="6"/>
  <c r="K20" i="6" s="1"/>
  <c r="H17" i="6"/>
  <c r="E17" i="6"/>
  <c r="D17" i="6"/>
  <c r="J16" i="6"/>
  <c r="G16" i="6"/>
  <c r="J15" i="6"/>
  <c r="G15" i="6"/>
  <c r="J14" i="6"/>
  <c r="K14" i="6" s="1"/>
  <c r="L14" i="6" s="1"/>
  <c r="J13" i="6"/>
  <c r="K13" i="6" s="1"/>
  <c r="L13" i="6" s="1"/>
  <c r="J12" i="6"/>
  <c r="G12" i="6"/>
  <c r="J11" i="6"/>
  <c r="K11" i="6" s="1"/>
  <c r="J27" i="6" l="1"/>
  <c r="J23" i="6"/>
  <c r="D45" i="6"/>
  <c r="K47" i="6"/>
  <c r="L47" i="6" s="1"/>
  <c r="K70" i="6"/>
  <c r="K76" i="6"/>
  <c r="L76" i="6" s="1"/>
  <c r="K71" i="6"/>
  <c r="L71" i="6" s="1"/>
  <c r="K77" i="6"/>
  <c r="L77" i="6" s="1"/>
  <c r="K64" i="6"/>
  <c r="J61" i="6"/>
  <c r="J44" i="6"/>
  <c r="K72" i="6"/>
  <c r="L72" i="6" s="1"/>
  <c r="K41" i="6"/>
  <c r="L41" i="6" s="1"/>
  <c r="G49" i="6"/>
  <c r="K33" i="6"/>
  <c r="L33" i="6" s="1"/>
  <c r="K39" i="6"/>
  <c r="L39" i="6" s="1"/>
  <c r="K75" i="6"/>
  <c r="L75" i="6" s="1"/>
  <c r="J17" i="6"/>
  <c r="J49" i="6"/>
  <c r="J67" i="6"/>
  <c r="J81" i="6"/>
  <c r="D50" i="6"/>
  <c r="K36" i="6"/>
  <c r="L36" i="6" s="1"/>
  <c r="K57" i="6"/>
  <c r="L57" i="6" s="1"/>
  <c r="K43" i="6"/>
  <c r="L43" i="6" s="1"/>
  <c r="G61" i="6"/>
  <c r="K38" i="6"/>
  <c r="L38" i="6" s="1"/>
  <c r="K58" i="6"/>
  <c r="L58" i="6" s="1"/>
  <c r="K15" i="6"/>
  <c r="L15" i="6" s="1"/>
  <c r="K59" i="6"/>
  <c r="L59" i="6" s="1"/>
  <c r="K16" i="6"/>
  <c r="L16" i="6" s="1"/>
  <c r="K54" i="6"/>
  <c r="L54" i="6" s="1"/>
  <c r="K40" i="6"/>
  <c r="L40" i="6" s="1"/>
  <c r="D18" i="6"/>
  <c r="K48" i="6"/>
  <c r="L48" i="6" s="1"/>
  <c r="K55" i="6"/>
  <c r="L55" i="6" s="1"/>
  <c r="D62" i="6"/>
  <c r="G81" i="6"/>
  <c r="K12" i="6"/>
  <c r="L12" i="6" s="1"/>
  <c r="K37" i="6"/>
  <c r="L37" i="6" s="1"/>
  <c r="K52" i="6"/>
  <c r="K73" i="6"/>
  <c r="L73" i="6" s="1"/>
  <c r="K34" i="6"/>
  <c r="L34" i="6" s="1"/>
  <c r="K74" i="6"/>
  <c r="L74" i="6" s="1"/>
  <c r="K32" i="6"/>
  <c r="L32" i="6" s="1"/>
  <c r="K65" i="6"/>
  <c r="L65" i="6" s="1"/>
  <c r="K53" i="6"/>
  <c r="L53" i="6" s="1"/>
  <c r="G17" i="6"/>
  <c r="K60" i="6"/>
  <c r="L60" i="6" s="1"/>
  <c r="K35" i="6"/>
  <c r="L35" i="6" s="1"/>
  <c r="G44" i="6"/>
  <c r="K31" i="6"/>
  <c r="K56" i="6"/>
  <c r="L56" i="6" s="1"/>
  <c r="G67" i="6"/>
  <c r="L70" i="6"/>
  <c r="K23" i="6"/>
  <c r="C86" i="6" s="1"/>
  <c r="L20" i="6"/>
  <c r="L23" i="6" s="1"/>
  <c r="K27" i="6"/>
  <c r="L26" i="6"/>
  <c r="L27" i="6" s="1"/>
  <c r="L11" i="6"/>
  <c r="L64" i="6"/>
  <c r="F86" i="6" l="1"/>
  <c r="L67" i="6"/>
  <c r="K44" i="6"/>
  <c r="L81" i="6"/>
  <c r="K81" i="6"/>
  <c r="K17" i="6"/>
  <c r="L17" i="6" s="1"/>
  <c r="K61" i="6"/>
  <c r="L49" i="6"/>
  <c r="K49" i="6"/>
  <c r="L31" i="6"/>
  <c r="L44" i="6" s="1"/>
  <c r="K67" i="6"/>
  <c r="L52" i="6"/>
  <c r="L61" i="6" s="1"/>
  <c r="C85" i="6" l="1"/>
  <c r="C88" i="6" s="1"/>
  <c r="F85" i="6"/>
  <c r="F88" i="6" s="1"/>
  <c r="E22" i="5"/>
  <c r="F22" i="5" s="1"/>
  <c r="D25" i="5"/>
  <c r="C25" i="5"/>
  <c r="E21" i="5"/>
  <c r="F21" i="5" s="1"/>
  <c r="E20" i="5"/>
  <c r="F20" i="5" s="1"/>
  <c r="E19" i="5"/>
  <c r="F19" i="5" s="1"/>
  <c r="E18" i="5"/>
  <c r="F18" i="5" s="1"/>
  <c r="E17" i="5"/>
  <c r="F17" i="5" s="1"/>
  <c r="E16" i="5"/>
  <c r="F16" i="5" s="1"/>
  <c r="E15" i="5"/>
  <c r="F15" i="5" s="1"/>
  <c r="E14" i="5"/>
  <c r="F14" i="5" s="1"/>
  <c r="E13" i="5"/>
  <c r="F13" i="5" s="1"/>
  <c r="E12" i="5"/>
  <c r="F12" i="5" s="1"/>
  <c r="E11" i="5"/>
  <c r="F11" i="5" s="1"/>
  <c r="E10" i="5"/>
  <c r="F10" i="5" s="1"/>
  <c r="E9" i="5"/>
  <c r="D20" i="4"/>
  <c r="D17" i="4"/>
  <c r="D16" i="4"/>
  <c r="D15" i="4"/>
  <c r="D14" i="4"/>
  <c r="D13" i="4"/>
  <c r="D12" i="4"/>
  <c r="D11" i="4"/>
  <c r="D10" i="4"/>
  <c r="E25" i="5" l="1"/>
  <c r="F25" i="5" s="1"/>
  <c r="F9" i="5"/>
  <c r="J10" i="3"/>
  <c r="J11" i="3"/>
  <c r="K11" i="3" s="1"/>
  <c r="J12" i="3"/>
  <c r="K12" i="3" s="1"/>
  <c r="J13" i="3"/>
  <c r="K13" i="3" s="1"/>
  <c r="J14" i="3"/>
  <c r="K14" i="3" s="1"/>
  <c r="J15" i="3"/>
  <c r="K15" i="3" s="1"/>
  <c r="J18" i="3"/>
  <c r="J19" i="3"/>
  <c r="K19" i="3" s="1"/>
  <c r="J20" i="3"/>
  <c r="K20" i="3" s="1"/>
  <c r="J23" i="3"/>
  <c r="J27" i="3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2" i="3"/>
  <c r="J43" i="3"/>
  <c r="K43" i="3" s="1"/>
  <c r="J46" i="3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7" i="3"/>
  <c r="J58" i="3"/>
  <c r="K58" i="3" s="1"/>
  <c r="J59" i="3"/>
  <c r="K59" i="3" s="1"/>
  <c r="J62" i="3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21" i="3" l="1"/>
  <c r="K18" i="3"/>
  <c r="K21" i="3" s="1"/>
  <c r="J24" i="3"/>
  <c r="K23" i="3"/>
  <c r="K24" i="3" s="1"/>
  <c r="K62" i="3"/>
  <c r="K73" i="3" s="1"/>
  <c r="J73" i="3"/>
  <c r="K10" i="3"/>
  <c r="J16" i="3"/>
  <c r="K46" i="3"/>
  <c r="K55" i="3" s="1"/>
  <c r="J55" i="3"/>
  <c r="K42" i="3"/>
  <c r="K44" i="3" s="1"/>
  <c r="J44" i="3"/>
  <c r="K57" i="3"/>
  <c r="K60" i="3" s="1"/>
  <c r="J60" i="3"/>
  <c r="J40" i="3"/>
  <c r="K40" i="3" s="1"/>
  <c r="K27" i="3"/>
  <c r="B75" i="3" l="1"/>
  <c r="B78" i="3" s="1"/>
  <c r="E76" i="3"/>
  <c r="B76" i="3"/>
  <c r="K16" i="3"/>
  <c r="E75" i="3" s="1"/>
  <c r="E78" i="3" s="1"/>
</calcChain>
</file>

<file path=xl/sharedStrings.xml><?xml version="1.0" encoding="utf-8"?>
<sst xmlns="http://schemas.openxmlformats.org/spreadsheetml/2006/main" count="377" uniqueCount="171">
  <si>
    <t>VILLE</t>
  </si>
  <si>
    <t>SITES</t>
  </si>
  <si>
    <t xml:space="preserve">Nbre de caissons </t>
  </si>
  <si>
    <t>Caisson terrasse/comble</t>
  </si>
  <si>
    <t>Niveaux</t>
  </si>
  <si>
    <t>Marques des caissons</t>
  </si>
  <si>
    <t>Piquage verticaux accessible/non accessible</t>
  </si>
  <si>
    <t>RESTAURANT UNIVERSITAIRE TILLY</t>
  </si>
  <si>
    <t>Restauration Evreux</t>
  </si>
  <si>
    <t>RESIDENCE UNIVERSITAIRE GODEHILDE</t>
  </si>
  <si>
    <t xml:space="preserve">RESIDENCE DE L'ITON </t>
  </si>
  <si>
    <t>Hébergement Evreux</t>
  </si>
  <si>
    <t>EVREUX</t>
  </si>
  <si>
    <t>2 CAISSONS ALDES TVEC+ 2CTA ALDES DFE 5000</t>
  </si>
  <si>
    <t>RESIDENCE MALIBRAN</t>
  </si>
  <si>
    <t>RESIDENCE UNIVERSITAIRE LA VARENDE</t>
  </si>
  <si>
    <t>ALDES (1 INNOVEC 5000 et 1 INNOVEC 10000)</t>
  </si>
  <si>
    <t>RESIDENCE BOVARY</t>
  </si>
  <si>
    <t>RESIDENCE H.BARBET</t>
  </si>
  <si>
    <t>RESIDENCE PIERRE GILLES DE GENNES</t>
  </si>
  <si>
    <t>ALDES (2 vec 382B)/1 SEKOIA</t>
  </si>
  <si>
    <t>RESIDENCE JARDINS ST-PAUL</t>
  </si>
  <si>
    <t>RESIDENCE CAP AVENUE</t>
  </si>
  <si>
    <t>RESIDENCE CAUCHOISE</t>
  </si>
  <si>
    <t>RESIDENCE CHARPAK</t>
  </si>
  <si>
    <t>Hébergement Rouen centre</t>
  </si>
  <si>
    <t>ROUEN</t>
  </si>
  <si>
    <t>RESIDENCE DU ROUVRAY</t>
  </si>
  <si>
    <t>ACCESSIBLE</t>
  </si>
  <si>
    <t>AIRVENT</t>
  </si>
  <si>
    <t xml:space="preserve">RESIDENCE DU MADRILLET </t>
  </si>
  <si>
    <t>Hébergement Madrillet</t>
  </si>
  <si>
    <t>Saint-Etienne-du-Rouvray</t>
  </si>
  <si>
    <t>RESIDENCE GALOIS</t>
  </si>
  <si>
    <t>POINT ACCUEIL</t>
  </si>
  <si>
    <t>RESIDENCE DU PANORAMA BAT: GERICAULT</t>
  </si>
  <si>
    <t>RESIDENCE DU PANORAMA BAT: DUFY</t>
  </si>
  <si>
    <t>RESIDENCE DU PANORAMA BAT: SAINS SAENS</t>
  </si>
  <si>
    <t>RESIDENCE DU PANORAMA BAT: SCUDERY</t>
  </si>
  <si>
    <t>RESIDENCE DU PANORAMA BAT: T.CORNEILLE</t>
  </si>
  <si>
    <t>RESIDENCE DU PANORAMA BAT: P.CORNEILLE</t>
  </si>
  <si>
    <t>RESIDENCE DU PANORAMA BAT: MAUPASSANT</t>
  </si>
  <si>
    <t>RESIDENCE DU PANORAMA BAT: HONNEGER</t>
  </si>
  <si>
    <t>RESIDENCE DU PANORAMA BAT: FLAUBERT</t>
  </si>
  <si>
    <t>RESIDENCE DU PANORAMA BAT: DELAVIGNE</t>
  </si>
  <si>
    <t>RESIDENCE DU PANORAMA BAT: BOILDIEU</t>
  </si>
  <si>
    <t xml:space="preserve">Mont-St-Aignan </t>
  </si>
  <si>
    <t>RESTAURANT DU BOIS</t>
  </si>
  <si>
    <t>Restauration Rouen centre</t>
  </si>
  <si>
    <t>Express</t>
  </si>
  <si>
    <t>Restauration Panorama</t>
  </si>
  <si>
    <t>Mont saint Aignan</t>
  </si>
  <si>
    <t>Lavoisier</t>
  </si>
  <si>
    <t>RESTAURANT UNIVERSITAIRE PANORAMA</t>
  </si>
  <si>
    <t>CITE UNIVERSITAIRE DU BOIS BATIMENT MONET</t>
  </si>
  <si>
    <t>CITE UNIVERSITAIRE DU BOIS- BATIMENT POUSSIN</t>
  </si>
  <si>
    <t>THEATRE</t>
  </si>
  <si>
    <t>SALLE RONSARD</t>
  </si>
  <si>
    <t>RESIDENCE UNIVERSITAIRE LA PLEIADE GALERIE DU BELLAY</t>
  </si>
  <si>
    <t>Site Athéna</t>
  </si>
  <si>
    <t>Nbre de logements/résidences</t>
  </si>
  <si>
    <t>Unité gestion</t>
  </si>
  <si>
    <t>LE HAVRE</t>
  </si>
  <si>
    <t>Hébergement Le Havre</t>
  </si>
  <si>
    <t>RESIDENCE UNIVERSITAIRE  BOUGAINVILLE</t>
  </si>
  <si>
    <t>CITE UNIVERSITAIRE A’DOCKS</t>
  </si>
  <si>
    <t>Palier 3ème</t>
  </si>
  <si>
    <t>RESIDENCE LECESNE</t>
  </si>
  <si>
    <t>2 au rez-de-chaussée
2 au 5ème étage
2 au 6ème étage</t>
  </si>
  <si>
    <t>RESIDENCE SAINT NICOLAS</t>
  </si>
  <si>
    <t>RESIDENCE CASIMIR DELAVIGNE</t>
  </si>
  <si>
    <t>RESIDENCE                  LABEDOYERE</t>
  </si>
  <si>
    <t>RESIDENCE CLOVIS</t>
  </si>
  <si>
    <t>RESIDENCE DUGUAY TROUIN</t>
  </si>
  <si>
    <t>POLE CULTUREL</t>
  </si>
  <si>
    <t>Restauration Le Havre</t>
  </si>
  <si>
    <t>RESTAURANT UNIVERSITAIRE PORTE OCEANE</t>
  </si>
  <si>
    <t>CAFETERIA LES ANTILLES</t>
  </si>
  <si>
    <t>Terrasse</t>
  </si>
  <si>
    <t>Combles</t>
  </si>
  <si>
    <t>-</t>
  </si>
  <si>
    <t>Accessible</t>
  </si>
  <si>
    <t>Sites de Rouen, Mont-Saint-Aignan, Saint-Etienne-du-Rouvray, Evreux et Le Havre</t>
  </si>
  <si>
    <t>CANDIDAT:</t>
  </si>
  <si>
    <t>COMPLETER LES COLONNES LIBELLEES EN ROUGE</t>
  </si>
  <si>
    <t>Logements</t>
  </si>
  <si>
    <t>Hors logements</t>
  </si>
  <si>
    <t>TOTAL</t>
  </si>
  <si>
    <t>RESIDENCE DU PANORAMA BAT: ANGO</t>
  </si>
  <si>
    <t>Hébergement Panorama</t>
  </si>
  <si>
    <t>En travaux</t>
  </si>
  <si>
    <t>ALDES (EASYVEC PRO MW 2500 x3 / EASYVEC PRO MW 1500 x2 / CVEC 2500 MW x4 / CVEC 1000 MW x4)</t>
  </si>
  <si>
    <t>ALDES (INOVEC 12000 / INOVEC 5000 / EasyVEC C4 MW 1000)</t>
  </si>
  <si>
    <t>ALDES (INOVEC MW 8000 / EASYVEC MW 1000)</t>
  </si>
  <si>
    <t>ALDES (VEC 382 B x2 / CVEC 2500 MW)</t>
  </si>
  <si>
    <t>ALDES (VEC 321 D / VEC 321 C)</t>
  </si>
  <si>
    <t>AIRVENT (BRC10 x3/ BRC09)</t>
  </si>
  <si>
    <t>ALDES (INOVEC 1000 / INOVEC 4000 x3 / EASYVEC)</t>
  </si>
  <si>
    <t>ALDES (INOVEC 5000 x2 /  INOVEC 4000)</t>
  </si>
  <si>
    <t>ALDES (INOVEC 1000 x2)</t>
  </si>
  <si>
    <t>Local Technique Terrasse</t>
  </si>
  <si>
    <t>FRANCE AIR (1 Induction / 3 Extraction)</t>
  </si>
  <si>
    <t>Rez-de-chaussée</t>
  </si>
  <si>
    <t xml:space="preserve">CANDIDAT : </t>
  </si>
  <si>
    <t>TYPES DE TRAVAUX/DEPANNAGE</t>
  </si>
  <si>
    <t>CODE UNITE</t>
  </si>
  <si>
    <t>MONTANT HT</t>
  </si>
  <si>
    <t>MONTANT TTC</t>
  </si>
  <si>
    <t>Changement d'une bouche VMC sanitaire hydroréglable</t>
  </si>
  <si>
    <t>UNITE</t>
  </si>
  <si>
    <t>Changement d'une bouche VMC sanitaire autoréglable</t>
  </si>
  <si>
    <t>Changement d'une bouche VMC cuisine hydroréglable</t>
  </si>
  <si>
    <t>Changement d'une bouche VMC cuisine autoréglable</t>
  </si>
  <si>
    <t xml:space="preserve">Remplacement d'un manchon souple </t>
  </si>
  <si>
    <t>Nettoyage et vérification des conduits horizontaux et/ou verticaux accessibles (tel que précisé dans le CCTP)</t>
  </si>
  <si>
    <t>ml</t>
  </si>
  <si>
    <t>Nettoyage et vérifications des conduits horizontaux et/ou verticaux non accessibles (tel que précisé dans le CCTP)</t>
  </si>
  <si>
    <t>Pose d'une trappe de visite</t>
  </si>
  <si>
    <t>Forfait</t>
  </si>
  <si>
    <t xml:space="preserve">La main-d'œuvre est comprise dans les prix </t>
  </si>
  <si>
    <t>Frais de déplacement</t>
  </si>
  <si>
    <t>Date</t>
  </si>
  <si>
    <t>Cachet du candidat</t>
  </si>
  <si>
    <t>LOT 2</t>
  </si>
  <si>
    <t>VILLES</t>
  </si>
  <si>
    <t>STRUCTURES</t>
  </si>
  <si>
    <t>Prix forfaitaire HT 1ère intervention</t>
  </si>
  <si>
    <t>Prix forfaitaire  HT 2ème intervention</t>
  </si>
  <si>
    <t>Prix forfaitaire annuel HT</t>
  </si>
  <si>
    <t>Prix forfaitaire annuel TTC</t>
  </si>
  <si>
    <t>RESTAURANT ET CAFETERIA MARTAINVILLE</t>
  </si>
  <si>
    <t>RESTAURANT PASTEUR</t>
  </si>
  <si>
    <t>X</t>
  </si>
  <si>
    <t>RESTAURANT TILLY</t>
  </si>
  <si>
    <t xml:space="preserve">BRASSERIE IUT </t>
  </si>
  <si>
    <t>ST ETIENNE DU ROUVRAY</t>
  </si>
  <si>
    <t>RU MADRILLET</t>
  </si>
  <si>
    <t>INSA</t>
  </si>
  <si>
    <t>CAFETERIA DU CESI</t>
  </si>
  <si>
    <t>ESIGELEC</t>
  </si>
  <si>
    <t>MT ST AIGNAN</t>
  </si>
  <si>
    <t>RU DU BOIS +SOUCOUPE+LABO SANDWICH</t>
  </si>
  <si>
    <t>PANORAMA+TERRASSE</t>
  </si>
  <si>
    <t>BRASSERIE L'EXPRESS</t>
  </si>
  <si>
    <t>BRASSERIE LAVOISIER</t>
  </si>
  <si>
    <t>RU PORTE OCEANE</t>
  </si>
  <si>
    <t>NOM DU CANDIDAT</t>
  </si>
  <si>
    <t>DATE ET CACHET DU CANDIDAT</t>
  </si>
  <si>
    <t>Sites  de Rouen et agglomération, le Havre et Evreux</t>
  </si>
  <si>
    <t xml:space="preserve">LOT  2 </t>
  </si>
  <si>
    <t xml:space="preserve">CAFETERIA LES ANTILLES </t>
  </si>
  <si>
    <t>Quantité estimative bouches d'extraction  par bâtiment</t>
  </si>
  <si>
    <t>Prix unitaire € HT</t>
  </si>
  <si>
    <t>Quantité estimative bouches d'extraction parties communes, restaurants universitaire et cafétérias</t>
  </si>
  <si>
    <t>TOTAL HT</t>
  </si>
  <si>
    <t>TOTAL TTC</t>
  </si>
  <si>
    <t>NOMBRE TOTAL DE BOUCHES LOGEMENT ET HORS LOGEMENT</t>
  </si>
  <si>
    <t>Entretien des caissons 1 fois par an, tous les ans</t>
  </si>
  <si>
    <t>Montant forfaitaire HT pour 1 caisson pour 1 passage par an</t>
  </si>
  <si>
    <t>Montant forfaitaire HT pour tous les caissons pour 1 passages par an</t>
  </si>
  <si>
    <t>Montant forfaitaire TTC pour tous les caissons pour 1 passages par an</t>
  </si>
  <si>
    <t>Les quantités indiquées dans le DQE sont estimatives et servent uniquement à l'analyse. Les prestations seront éxécutées via un bon de commande</t>
  </si>
  <si>
    <r>
      <t>RESIDENCE UNIVERSITAIRE LA PLEIADE  A</t>
    </r>
    <r>
      <rPr>
        <b/>
        <sz val="11"/>
        <color theme="1"/>
        <rFont val="Arial"/>
        <family val="2"/>
      </rPr>
      <t>ttention  42 halls d'entrée,  bâtiments de 3 étages</t>
    </r>
  </si>
  <si>
    <t>Total logements € HT</t>
  </si>
  <si>
    <t>Total hors logements € HT</t>
  </si>
  <si>
    <t>Sites de restauration TVA 20%</t>
  </si>
  <si>
    <t>TVA 10%</t>
  </si>
  <si>
    <t>TVA 20%</t>
  </si>
  <si>
    <t>TOTAL TTC TVA 10%</t>
  </si>
  <si>
    <t>TOTAL TTC TVA 20%</t>
  </si>
  <si>
    <t>Installation d'une coupure de proximité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</si>
</sst>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[$-40C]General"/>
    <numFmt numFmtId="166" formatCode="#,##0.00&quot; &quot;[$€-40C];[Red]&quot;-&quot;#,##0.00&quot; &quot;[$€-40C]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6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165" fontId="5" fillId="0" borderId="0" applyBorder="0" applyProtection="0"/>
    <xf numFmtId="165" fontId="6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 applyNumberFormat="0" applyBorder="0" applyProtection="0"/>
    <xf numFmtId="166" fontId="8" fillId="0" borderId="0" applyBorder="0" applyProtection="0"/>
  </cellStyleXfs>
  <cellXfs count="216">
    <xf numFmtId="0" fontId="0" fillId="0" borderId="0" xfId="0"/>
    <xf numFmtId="0" fontId="2" fillId="0" borderId="0" xfId="0" applyFont="1"/>
    <xf numFmtId="0" fontId="0" fillId="0" borderId="0" xfId="0"/>
    <xf numFmtId="0" fontId="3" fillId="0" borderId="0" xfId="0" applyFont="1"/>
    <xf numFmtId="0" fontId="9" fillId="0" borderId="0" xfId="0" applyFont="1"/>
    <xf numFmtId="0" fontId="1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4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Protection="1">
      <protection locked="0"/>
    </xf>
    <xf numFmtId="0" fontId="10" fillId="0" borderId="0" xfId="0" applyFont="1" applyAlignment="1">
      <alignment horizontal="left" wrapText="1"/>
    </xf>
    <xf numFmtId="0" fontId="10" fillId="0" borderId="0" xfId="0" applyFont="1" applyProtection="1">
      <protection locked="0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9" fontId="10" fillId="0" borderId="0" xfId="0" applyNumberFormat="1" applyFont="1" applyAlignment="1">
      <alignment horizontal="left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164" fontId="15" fillId="0" borderId="1" xfId="0" applyNumberFormat="1" applyFont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/>
    </xf>
    <xf numFmtId="165" fontId="17" fillId="0" borderId="1" xfId="3" applyFont="1" applyBorder="1" applyAlignment="1" applyProtection="1">
      <alignment horizontal="left" vertical="center"/>
    </xf>
    <xf numFmtId="165" fontId="17" fillId="0" borderId="3" xfId="3" applyFont="1" applyBorder="1" applyAlignment="1" applyProtection="1">
      <alignment horizontal="left" vertical="center"/>
    </xf>
    <xf numFmtId="164" fontId="17" fillId="0" borderId="1" xfId="3" applyNumberFormat="1" applyFont="1" applyBorder="1" applyAlignment="1" applyProtection="1">
      <alignment horizontal="center" vertical="center"/>
    </xf>
    <xf numFmtId="0" fontId="11" fillId="0" borderId="11" xfId="0" applyFont="1" applyBorder="1"/>
    <xf numFmtId="165" fontId="17" fillId="0" borderId="0" xfId="3" applyFont="1" applyBorder="1" applyAlignment="1" applyProtection="1">
      <alignment horizontal="left" vertical="center"/>
    </xf>
    <xf numFmtId="0" fontId="11" fillId="0" borderId="5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64" fontId="15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/>
    </xf>
    <xf numFmtId="0" fontId="11" fillId="0" borderId="10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164" fontId="11" fillId="0" borderId="1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1" fillId="0" borderId="7" xfId="0" applyFont="1" applyBorder="1"/>
    <xf numFmtId="0" fontId="11" fillId="0" borderId="8" xfId="0" applyFont="1" applyBorder="1"/>
    <xf numFmtId="0" fontId="11" fillId="0" borderId="3" xfId="0" applyFont="1" applyBorder="1" applyAlignment="1">
      <alignment horizontal="left" vertical="center"/>
    </xf>
    <xf numFmtId="164" fontId="11" fillId="0" borderId="6" xfId="0" applyNumberFormat="1" applyFont="1" applyBorder="1" applyAlignment="1">
      <alignment horizontal="center" vertical="center"/>
    </xf>
    <xf numFmtId="164" fontId="15" fillId="3" borderId="13" xfId="0" applyNumberFormat="1" applyFont="1" applyFill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5" fillId="3" borderId="14" xfId="0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164" fontId="15" fillId="0" borderId="4" xfId="0" applyNumberFormat="1" applyFont="1" applyBorder="1" applyAlignment="1">
      <alignment horizontal="center"/>
    </xf>
    <xf numFmtId="164" fontId="17" fillId="0" borderId="0" xfId="3" applyNumberFormat="1" applyFont="1" applyBorder="1" applyAlignment="1" applyProtection="1">
      <alignment horizontal="left" vertical="center"/>
    </xf>
    <xf numFmtId="0" fontId="11" fillId="0" borderId="0" xfId="0" applyFont="1" applyAlignment="1">
      <alignment horizontal="left" wrapText="1"/>
    </xf>
    <xf numFmtId="164" fontId="17" fillId="0" borderId="3" xfId="3" applyNumberFormat="1" applyFont="1" applyBorder="1" applyAlignment="1" applyProtection="1">
      <alignment horizontal="left" vertical="center"/>
    </xf>
    <xf numFmtId="165" fontId="17" fillId="0" borderId="0" xfId="3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left" wrapText="1"/>
    </xf>
    <xf numFmtId="164" fontId="16" fillId="0" borderId="3" xfId="3" applyNumberFormat="1" applyFont="1" applyBorder="1" applyAlignment="1" applyProtection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164" fontId="15" fillId="2" borderId="7" xfId="0" applyNumberFormat="1" applyFont="1" applyFill="1" applyBorder="1" applyAlignment="1">
      <alignment horizontal="left"/>
    </xf>
    <xf numFmtId="164" fontId="15" fillId="0" borderId="11" xfId="0" applyNumberFormat="1" applyFont="1" applyBorder="1" applyAlignment="1">
      <alignment horizontal="center"/>
    </xf>
    <xf numFmtId="0" fontId="15" fillId="0" borderId="0" xfId="0" applyFont="1"/>
    <xf numFmtId="0" fontId="11" fillId="0" borderId="3" xfId="0" applyFont="1" applyBorder="1" applyAlignment="1">
      <alignment horizontal="left" wrapText="1"/>
    </xf>
    <xf numFmtId="164" fontId="15" fillId="3" borderId="1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/>
    </xf>
    <xf numFmtId="0" fontId="16" fillId="0" borderId="0" xfId="0" applyFont="1"/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0" fontId="11" fillId="0" borderId="10" xfId="0" applyFont="1" applyBorder="1"/>
    <xf numFmtId="0" fontId="11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20" fillId="0" borderId="0" xfId="0" applyFont="1"/>
    <xf numFmtId="0" fontId="2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/>
    </xf>
    <xf numFmtId="164" fontId="11" fillId="0" borderId="0" xfId="0" applyNumberFormat="1" applyFont="1"/>
    <xf numFmtId="0" fontId="21" fillId="0" borderId="0" xfId="0" applyFont="1" applyBorder="1"/>
    <xf numFmtId="164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10" fillId="0" borderId="1" xfId="0" applyNumberFormat="1" applyFont="1" applyBorder="1"/>
    <xf numFmtId="164" fontId="11" fillId="0" borderId="0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5" fontId="10" fillId="0" borderId="6" xfId="0" applyNumberFormat="1" applyFont="1" applyBorder="1"/>
    <xf numFmtId="164" fontId="18" fillId="4" borderId="15" xfId="0" applyNumberFormat="1" applyFont="1" applyFill="1" applyBorder="1"/>
    <xf numFmtId="164" fontId="10" fillId="4" borderId="15" xfId="0" applyNumberFormat="1" applyFont="1" applyFill="1" applyBorder="1"/>
    <xf numFmtId="164" fontId="10" fillId="4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22" fillId="0" borderId="0" xfId="0" applyFont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8">
    <cellStyle name="Excel Built-in Hyperlink" xfId="2" xr:uid="{00000000-0005-0000-0000-000000000000}"/>
    <cellStyle name="Excel Built-in Normal" xfId="3" xr:uid="{00000000-0005-0000-0000-000001000000}"/>
    <cellStyle name="Heading" xfId="4" xr:uid="{00000000-0005-0000-0000-000002000000}"/>
    <cellStyle name="Heading1" xfId="5" xr:uid="{00000000-0005-0000-0000-000003000000}"/>
    <cellStyle name="Normal" xfId="0" builtinId="0"/>
    <cellStyle name="Normal 2" xfId="1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colors>
    <mruColors>
      <color rgb="FFFFFFCC"/>
      <color rgb="FFCCFF33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C9F3-BB32-4C0E-9789-3FF559818F86}">
  <sheetPr>
    <tabColor theme="4" tint="0.79998168889431442"/>
    <pageSetUpPr fitToPage="1"/>
  </sheetPr>
  <dimension ref="A1:F31"/>
  <sheetViews>
    <sheetView view="pageLayout" topLeftCell="A4" zoomScaleNormal="100" workbookViewId="0">
      <selection activeCell="B18" sqref="B18"/>
    </sheetView>
  </sheetViews>
  <sheetFormatPr baseColWidth="10" defaultRowHeight="15" x14ac:dyDescent="0.25"/>
  <cols>
    <col min="1" max="1" width="36.140625" style="2" customWidth="1"/>
    <col min="2" max="2" width="55.28515625" style="2" customWidth="1"/>
    <col min="3" max="3" width="26.85546875" style="2" customWidth="1"/>
    <col min="4" max="4" width="26.28515625" style="2" customWidth="1"/>
    <col min="5" max="5" width="35.85546875" style="2" customWidth="1"/>
    <col min="6" max="6" width="37.7109375" style="2" customWidth="1"/>
    <col min="7" max="16384" width="11.42578125" style="2"/>
  </cols>
  <sheetData>
    <row r="1" spans="1:6" ht="18.75" x14ac:dyDescent="0.25">
      <c r="A1" s="5" t="s">
        <v>149</v>
      </c>
      <c r="C1" s="1"/>
      <c r="D1" s="1"/>
    </row>
    <row r="2" spans="1:6" ht="18.75" x14ac:dyDescent="0.25">
      <c r="A2" s="5" t="s">
        <v>148</v>
      </c>
      <c r="C2" s="1"/>
      <c r="D2" s="1"/>
    </row>
    <row r="3" spans="1:6" ht="18.75" x14ac:dyDescent="0.25">
      <c r="A3" s="5"/>
      <c r="C3" s="1"/>
      <c r="D3" s="1"/>
    </row>
    <row r="4" spans="1:6" ht="15.75" x14ac:dyDescent="0.25">
      <c r="A4" s="166" t="s">
        <v>84</v>
      </c>
      <c r="C4" s="1"/>
      <c r="D4" s="1"/>
    </row>
    <row r="5" spans="1:6" ht="18.75" x14ac:dyDescent="0.25">
      <c r="A5" s="5"/>
      <c r="C5" s="1"/>
      <c r="D5" s="1"/>
    </row>
    <row r="6" spans="1:6" ht="15.75" x14ac:dyDescent="0.25">
      <c r="A6" s="1" t="s">
        <v>103</v>
      </c>
      <c r="C6" s="1"/>
      <c r="D6" s="1"/>
    </row>
    <row r="7" spans="1:6" x14ac:dyDescent="0.25">
      <c r="A7" s="6"/>
      <c r="B7" s="6"/>
      <c r="C7" s="6"/>
      <c r="D7" s="6"/>
      <c r="E7" s="7"/>
      <c r="F7" s="7"/>
    </row>
    <row r="8" spans="1:6" ht="30" x14ac:dyDescent="0.25">
      <c r="A8" s="8" t="s">
        <v>124</v>
      </c>
      <c r="B8" s="8" t="s">
        <v>125</v>
      </c>
      <c r="C8" s="9" t="s">
        <v>126</v>
      </c>
      <c r="D8" s="9" t="s">
        <v>127</v>
      </c>
      <c r="E8" s="10" t="s">
        <v>128</v>
      </c>
      <c r="F8" s="11" t="s">
        <v>129</v>
      </c>
    </row>
    <row r="9" spans="1:6" ht="30" customHeight="1" x14ac:dyDescent="0.25">
      <c r="A9" s="12" t="s">
        <v>26</v>
      </c>
      <c r="B9" s="12" t="s">
        <v>130</v>
      </c>
      <c r="C9" s="42">
        <v>0</v>
      </c>
      <c r="D9" s="42">
        <v>0</v>
      </c>
      <c r="E9" s="14">
        <f>SUM(C9:D9)</f>
        <v>0</v>
      </c>
      <c r="F9" s="14">
        <f>E9*1.2</f>
        <v>0</v>
      </c>
    </row>
    <row r="10" spans="1:6" ht="24" customHeight="1" x14ac:dyDescent="0.25">
      <c r="A10" s="12" t="s">
        <v>26</v>
      </c>
      <c r="B10" s="12" t="s">
        <v>131</v>
      </c>
      <c r="C10" s="42">
        <v>0</v>
      </c>
      <c r="D10" s="42">
        <v>0</v>
      </c>
      <c r="E10" s="14">
        <f t="shared" ref="E10:E22" si="0">SUM(C10:D10)</f>
        <v>0</v>
      </c>
      <c r="F10" s="14">
        <f t="shared" ref="F10:F22" si="1">E10*1.2</f>
        <v>0</v>
      </c>
    </row>
    <row r="11" spans="1:6" x14ac:dyDescent="0.25">
      <c r="A11" s="12" t="s">
        <v>12</v>
      </c>
      <c r="B11" s="12" t="s">
        <v>133</v>
      </c>
      <c r="C11" s="42">
        <v>0</v>
      </c>
      <c r="D11" s="15" t="s">
        <v>132</v>
      </c>
      <c r="E11" s="14">
        <f t="shared" si="0"/>
        <v>0</v>
      </c>
      <c r="F11" s="14">
        <f t="shared" si="1"/>
        <v>0</v>
      </c>
    </row>
    <row r="12" spans="1:6" ht="16.5" customHeight="1" x14ac:dyDescent="0.25">
      <c r="A12" s="12" t="s">
        <v>12</v>
      </c>
      <c r="B12" s="12" t="s">
        <v>134</v>
      </c>
      <c r="C12" s="42">
        <v>0</v>
      </c>
      <c r="D12" s="15" t="s">
        <v>132</v>
      </c>
      <c r="E12" s="14">
        <f t="shared" si="0"/>
        <v>0</v>
      </c>
      <c r="F12" s="14">
        <f t="shared" si="1"/>
        <v>0</v>
      </c>
    </row>
    <row r="13" spans="1:6" ht="15.75" customHeight="1" x14ac:dyDescent="0.25">
      <c r="A13" s="12" t="s">
        <v>135</v>
      </c>
      <c r="B13" s="12" t="s">
        <v>136</v>
      </c>
      <c r="C13" s="42">
        <v>0</v>
      </c>
      <c r="D13" s="15" t="s">
        <v>132</v>
      </c>
      <c r="E13" s="14">
        <f t="shared" si="0"/>
        <v>0</v>
      </c>
      <c r="F13" s="14">
        <f t="shared" si="1"/>
        <v>0</v>
      </c>
    </row>
    <row r="14" spans="1:6" x14ac:dyDescent="0.25">
      <c r="A14" s="12" t="s">
        <v>135</v>
      </c>
      <c r="B14" s="12" t="s">
        <v>137</v>
      </c>
      <c r="C14" s="42">
        <v>0</v>
      </c>
      <c r="D14" s="15" t="s">
        <v>132</v>
      </c>
      <c r="E14" s="14">
        <f t="shared" si="0"/>
        <v>0</v>
      </c>
      <c r="F14" s="14">
        <f t="shared" si="1"/>
        <v>0</v>
      </c>
    </row>
    <row r="15" spans="1:6" x14ac:dyDescent="0.25">
      <c r="A15" s="12" t="s">
        <v>135</v>
      </c>
      <c r="B15" s="12" t="s">
        <v>138</v>
      </c>
      <c r="C15" s="42">
        <v>0</v>
      </c>
      <c r="D15" s="15" t="s">
        <v>132</v>
      </c>
      <c r="E15" s="14">
        <f t="shared" si="0"/>
        <v>0</v>
      </c>
      <c r="F15" s="14">
        <f t="shared" si="1"/>
        <v>0</v>
      </c>
    </row>
    <row r="16" spans="1:6" x14ac:dyDescent="0.25">
      <c r="A16" s="12" t="s">
        <v>135</v>
      </c>
      <c r="B16" s="12" t="s">
        <v>139</v>
      </c>
      <c r="C16" s="42">
        <v>0</v>
      </c>
      <c r="D16" s="15" t="s">
        <v>132</v>
      </c>
      <c r="E16" s="14">
        <f t="shared" si="0"/>
        <v>0</v>
      </c>
      <c r="F16" s="14">
        <f t="shared" si="1"/>
        <v>0</v>
      </c>
    </row>
    <row r="17" spans="1:6" x14ac:dyDescent="0.25">
      <c r="A17" s="12" t="s">
        <v>140</v>
      </c>
      <c r="B17" s="12" t="s">
        <v>141</v>
      </c>
      <c r="C17" s="42">
        <v>0</v>
      </c>
      <c r="D17" s="42">
        <v>0</v>
      </c>
      <c r="E17" s="14">
        <f t="shared" si="0"/>
        <v>0</v>
      </c>
      <c r="F17" s="14">
        <f t="shared" si="1"/>
        <v>0</v>
      </c>
    </row>
    <row r="18" spans="1:6" x14ac:dyDescent="0.25">
      <c r="A18" s="12" t="s">
        <v>140</v>
      </c>
      <c r="B18" s="16" t="s">
        <v>142</v>
      </c>
      <c r="C18" s="42">
        <v>0</v>
      </c>
      <c r="D18" s="15" t="s">
        <v>132</v>
      </c>
      <c r="E18" s="14">
        <f t="shared" si="0"/>
        <v>0</v>
      </c>
      <c r="F18" s="14">
        <f t="shared" si="1"/>
        <v>0</v>
      </c>
    </row>
    <row r="19" spans="1:6" x14ac:dyDescent="0.25">
      <c r="A19" s="12" t="s">
        <v>140</v>
      </c>
      <c r="B19" s="16" t="s">
        <v>143</v>
      </c>
      <c r="C19" s="42">
        <v>0</v>
      </c>
      <c r="D19" s="15" t="s">
        <v>132</v>
      </c>
      <c r="E19" s="14">
        <f t="shared" si="0"/>
        <v>0</v>
      </c>
      <c r="F19" s="14">
        <f t="shared" si="1"/>
        <v>0</v>
      </c>
    </row>
    <row r="20" spans="1:6" x14ac:dyDescent="0.25">
      <c r="A20" s="12" t="s">
        <v>140</v>
      </c>
      <c r="B20" s="12" t="s">
        <v>144</v>
      </c>
      <c r="C20" s="42">
        <v>0</v>
      </c>
      <c r="D20" s="15" t="s">
        <v>132</v>
      </c>
      <c r="E20" s="14">
        <f t="shared" si="0"/>
        <v>0</v>
      </c>
      <c r="F20" s="14">
        <f t="shared" si="1"/>
        <v>0</v>
      </c>
    </row>
    <row r="21" spans="1:6" x14ac:dyDescent="0.25">
      <c r="A21" s="12" t="s">
        <v>62</v>
      </c>
      <c r="B21" s="179" t="s">
        <v>145</v>
      </c>
      <c r="C21" s="42">
        <v>0</v>
      </c>
      <c r="D21" s="15" t="s">
        <v>132</v>
      </c>
      <c r="E21" s="14">
        <f t="shared" si="0"/>
        <v>0</v>
      </c>
      <c r="F21" s="14">
        <f t="shared" si="1"/>
        <v>0</v>
      </c>
    </row>
    <row r="22" spans="1:6" x14ac:dyDescent="0.25">
      <c r="A22" s="12" t="s">
        <v>62</v>
      </c>
      <c r="B22" s="12" t="s">
        <v>150</v>
      </c>
      <c r="C22" s="42">
        <v>0</v>
      </c>
      <c r="D22" s="15" t="s">
        <v>132</v>
      </c>
      <c r="E22" s="14">
        <f t="shared" si="0"/>
        <v>0</v>
      </c>
      <c r="F22" s="14">
        <f t="shared" si="1"/>
        <v>0</v>
      </c>
    </row>
    <row r="23" spans="1:6" x14ac:dyDescent="0.25">
      <c r="A23" s="7"/>
      <c r="B23" s="7"/>
      <c r="C23" s="7"/>
      <c r="D23" s="7"/>
      <c r="E23" s="7"/>
      <c r="F23" s="7"/>
    </row>
    <row r="24" spans="1:6" x14ac:dyDescent="0.25">
      <c r="A24" s="7"/>
      <c r="B24" s="7"/>
      <c r="C24" s="7"/>
      <c r="D24" s="7"/>
      <c r="E24" s="7"/>
      <c r="F24" s="7"/>
    </row>
    <row r="25" spans="1:6" x14ac:dyDescent="0.25">
      <c r="A25" s="7"/>
      <c r="B25" s="17" t="s">
        <v>87</v>
      </c>
      <c r="C25" s="18">
        <f>SUM(C9:C21)</f>
        <v>0</v>
      </c>
      <c r="D25" s="18">
        <f>SUM(D9:D21)</f>
        <v>0</v>
      </c>
      <c r="E25" s="19">
        <f>SUM(E9:E21)</f>
        <v>0</v>
      </c>
      <c r="F25" s="183">
        <f>E25*1.2</f>
        <v>0</v>
      </c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6" t="s">
        <v>146</v>
      </c>
      <c r="B27" s="7"/>
      <c r="C27" s="7"/>
      <c r="D27" s="7"/>
      <c r="E27" s="7"/>
      <c r="F27" s="7"/>
    </row>
    <row r="28" spans="1:6" x14ac:dyDescent="0.25">
      <c r="A28" s="6" t="s">
        <v>147</v>
      </c>
      <c r="B28" s="7"/>
      <c r="C28" s="7"/>
      <c r="D28" s="7"/>
      <c r="E28" s="7"/>
      <c r="F28" s="7"/>
    </row>
    <row r="29" spans="1:6" ht="21" x14ac:dyDescent="0.35">
      <c r="A29" s="20"/>
      <c r="B29" s="20"/>
      <c r="C29" s="20"/>
      <c r="D29" s="20"/>
      <c r="E29" s="20"/>
      <c r="F29" s="20"/>
    </row>
    <row r="30" spans="1:6" ht="21" x14ac:dyDescent="0.35">
      <c r="A30" s="20"/>
      <c r="B30" s="20"/>
      <c r="C30" s="20"/>
      <c r="D30" s="20"/>
      <c r="E30" s="20"/>
      <c r="F30" s="20"/>
    </row>
    <row r="31" spans="1:6" ht="21" x14ac:dyDescent="0.35">
      <c r="A31" s="20"/>
      <c r="B31" s="20"/>
      <c r="C31" s="20"/>
      <c r="D31" s="20"/>
      <c r="E31" s="20"/>
      <c r="F31" s="20"/>
    </row>
  </sheetData>
  <pageMargins left="0.7" right="0.7" top="1.2124999999999999" bottom="0.75" header="0.3" footer="0.3"/>
  <pageSetup paperSize="9" scale="60" orientation="landscape" r:id="rId1"/>
  <headerFooter>
    <oddHeader>&amp;L&amp;G&amp;CCROUS NORMANDIE
MARCHÉ D'ENTRETIEN D'INSTALLATIONS DE VENTILATION MÉCANIQUE CONTROLÉE
ET DES HOTTES DE CUISINE DES SITES DU CROUS NORMANDIE N°26-400
LOT 2
Décomposition du prix global forfaitaire hottes (DPGF)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8EA6-4FC2-4D3A-B181-BFD0E617B996}">
  <sheetPr>
    <tabColor theme="5" tint="0.79998168889431442"/>
    <pageSetUpPr fitToPage="1"/>
  </sheetPr>
  <dimension ref="A1:E29"/>
  <sheetViews>
    <sheetView view="pageLayout" topLeftCell="A4" zoomScaleNormal="100" workbookViewId="0">
      <selection activeCell="A18" sqref="A18"/>
    </sheetView>
  </sheetViews>
  <sheetFormatPr baseColWidth="10" defaultRowHeight="15" x14ac:dyDescent="0.25"/>
  <cols>
    <col min="1" max="1" width="56.42578125" style="2" customWidth="1"/>
    <col min="2" max="2" width="22.85546875" style="2" customWidth="1"/>
    <col min="3" max="3" width="24.42578125" style="2" customWidth="1"/>
    <col min="4" max="4" width="26.28515625" style="2" customWidth="1"/>
    <col min="5" max="16384" width="11.42578125" style="2"/>
  </cols>
  <sheetData>
    <row r="1" spans="1:4" x14ac:dyDescent="0.25">
      <c r="A1" s="6" t="s">
        <v>123</v>
      </c>
      <c r="B1" s="6"/>
      <c r="C1" s="6"/>
      <c r="D1" s="7"/>
    </row>
    <row r="2" spans="1:4" ht="20.25" customHeight="1" x14ac:dyDescent="0.25">
      <c r="A2" s="187" t="s">
        <v>82</v>
      </c>
      <c r="B2" s="187"/>
      <c r="C2" s="187"/>
      <c r="D2" s="187"/>
    </row>
    <row r="3" spans="1:4" ht="20.25" customHeight="1" x14ac:dyDescent="0.25">
      <c r="A3" s="184"/>
      <c r="B3" s="184"/>
      <c r="C3" s="184"/>
      <c r="D3" s="184"/>
    </row>
    <row r="4" spans="1:4" ht="20.25" customHeight="1" x14ac:dyDescent="0.25">
      <c r="A4" s="28"/>
      <c r="B4" s="28"/>
      <c r="C4" s="186"/>
      <c r="D4" s="7"/>
    </row>
    <row r="5" spans="1:4" ht="20.25" customHeight="1" x14ac:dyDescent="0.25">
      <c r="A5" s="166" t="s">
        <v>84</v>
      </c>
      <c r="B5" s="28"/>
      <c r="C5" s="28"/>
      <c r="D5" s="28"/>
    </row>
    <row r="6" spans="1:4" ht="20.25" customHeight="1" x14ac:dyDescent="0.25">
      <c r="A6" s="28"/>
      <c r="B6" s="28"/>
      <c r="C6" s="28"/>
      <c r="D6" s="28"/>
    </row>
    <row r="7" spans="1:4" x14ac:dyDescent="0.25">
      <c r="A7" s="6" t="s">
        <v>103</v>
      </c>
      <c r="B7" s="29"/>
      <c r="C7" s="6"/>
      <c r="D7" s="7"/>
    </row>
    <row r="8" spans="1:4" x14ac:dyDescent="0.25">
      <c r="A8" s="6"/>
      <c r="B8" s="6"/>
      <c r="C8" s="6"/>
      <c r="D8" s="7"/>
    </row>
    <row r="9" spans="1:4" x14ac:dyDescent="0.25">
      <c r="A9" s="30" t="s">
        <v>104</v>
      </c>
      <c r="B9" s="30" t="s">
        <v>105</v>
      </c>
      <c r="C9" s="30" t="s">
        <v>106</v>
      </c>
      <c r="D9" s="30" t="s">
        <v>107</v>
      </c>
    </row>
    <row r="10" spans="1:4" x14ac:dyDescent="0.25">
      <c r="A10" s="21" t="s">
        <v>108</v>
      </c>
      <c r="B10" s="22" t="s">
        <v>109</v>
      </c>
      <c r="C10" s="23">
        <v>0</v>
      </c>
      <c r="D10" s="13">
        <f>C10*1.2</f>
        <v>0</v>
      </c>
    </row>
    <row r="11" spans="1:4" x14ac:dyDescent="0.25">
      <c r="A11" s="21" t="s">
        <v>110</v>
      </c>
      <c r="B11" s="22" t="s">
        <v>109</v>
      </c>
      <c r="C11" s="23">
        <v>0</v>
      </c>
      <c r="D11" s="13">
        <f t="shared" ref="D11:D18" si="0">C11*1.2</f>
        <v>0</v>
      </c>
    </row>
    <row r="12" spans="1:4" x14ac:dyDescent="0.25">
      <c r="A12" s="21" t="s">
        <v>111</v>
      </c>
      <c r="B12" s="22" t="s">
        <v>109</v>
      </c>
      <c r="C12" s="23">
        <v>0</v>
      </c>
      <c r="D12" s="13">
        <f t="shared" si="0"/>
        <v>0</v>
      </c>
    </row>
    <row r="13" spans="1:4" x14ac:dyDescent="0.25">
      <c r="A13" s="21" t="s">
        <v>112</v>
      </c>
      <c r="B13" s="22" t="s">
        <v>109</v>
      </c>
      <c r="C13" s="23">
        <v>0</v>
      </c>
      <c r="D13" s="13">
        <f t="shared" si="0"/>
        <v>0</v>
      </c>
    </row>
    <row r="14" spans="1:4" x14ac:dyDescent="0.25">
      <c r="A14" s="21" t="s">
        <v>113</v>
      </c>
      <c r="B14" s="22" t="s">
        <v>109</v>
      </c>
      <c r="C14" s="23">
        <v>0</v>
      </c>
      <c r="D14" s="13">
        <f t="shared" si="0"/>
        <v>0</v>
      </c>
    </row>
    <row r="15" spans="1:4" ht="29.25" x14ac:dyDescent="0.25">
      <c r="A15" s="21" t="s">
        <v>114</v>
      </c>
      <c r="B15" s="22" t="s">
        <v>115</v>
      </c>
      <c r="C15" s="23">
        <v>0</v>
      </c>
      <c r="D15" s="13">
        <f t="shared" si="0"/>
        <v>0</v>
      </c>
    </row>
    <row r="16" spans="1:4" ht="29.25" x14ac:dyDescent="0.25">
      <c r="A16" s="21" t="s">
        <v>116</v>
      </c>
      <c r="B16" s="22" t="s">
        <v>115</v>
      </c>
      <c r="C16" s="23">
        <v>0</v>
      </c>
      <c r="D16" s="13">
        <f t="shared" si="0"/>
        <v>0</v>
      </c>
    </row>
    <row r="17" spans="1:5" x14ac:dyDescent="0.25">
      <c r="A17" s="21" t="s">
        <v>117</v>
      </c>
      <c r="B17" s="22" t="s">
        <v>118</v>
      </c>
      <c r="C17" s="23">
        <v>0</v>
      </c>
      <c r="D17" s="13">
        <f t="shared" si="0"/>
        <v>0</v>
      </c>
    </row>
    <row r="18" spans="1:5" x14ac:dyDescent="0.25">
      <c r="A18" s="21" t="s">
        <v>170</v>
      </c>
      <c r="B18" s="185" t="s">
        <v>118</v>
      </c>
      <c r="C18" s="23">
        <v>0</v>
      </c>
      <c r="D18" s="13">
        <f t="shared" si="0"/>
        <v>0</v>
      </c>
      <c r="E18" s="7"/>
    </row>
    <row r="19" spans="1:5" x14ac:dyDescent="0.25">
      <c r="A19" s="188" t="s">
        <v>119</v>
      </c>
      <c r="B19" s="188"/>
      <c r="C19" s="188"/>
      <c r="D19" s="188"/>
    </row>
    <row r="20" spans="1:5" x14ac:dyDescent="0.25">
      <c r="A20" s="24" t="s">
        <v>120</v>
      </c>
      <c r="B20" s="25" t="s">
        <v>118</v>
      </c>
      <c r="C20" s="23">
        <v>0</v>
      </c>
      <c r="D20" s="18">
        <f>C20*1.2</f>
        <v>0</v>
      </c>
    </row>
    <row r="21" spans="1:5" x14ac:dyDescent="0.25">
      <c r="A21" s="26"/>
      <c r="B21" s="7"/>
      <c r="C21" s="7"/>
      <c r="D21" s="7"/>
    </row>
    <row r="22" spans="1:5" x14ac:dyDescent="0.25">
      <c r="A22" s="31" t="s">
        <v>121</v>
      </c>
      <c r="B22" s="27"/>
      <c r="C22" s="7"/>
      <c r="D22" s="7"/>
    </row>
    <row r="23" spans="1:5" x14ac:dyDescent="0.25">
      <c r="A23" s="6" t="s">
        <v>122</v>
      </c>
      <c r="B23" s="27"/>
      <c r="C23" s="7"/>
      <c r="D23" s="7"/>
    </row>
    <row r="24" spans="1:5" x14ac:dyDescent="0.25">
      <c r="A24" s="7"/>
      <c r="B24" s="7"/>
      <c r="C24" s="7"/>
      <c r="D24" s="7"/>
    </row>
    <row r="26" spans="1:5" ht="15" customHeight="1" x14ac:dyDescent="0.25"/>
    <row r="27" spans="1:5" ht="42.75" customHeight="1" x14ac:dyDescent="0.25"/>
    <row r="28" spans="1:5" ht="29.25" customHeight="1" x14ac:dyDescent="0.25"/>
    <row r="29" spans="1:5" ht="29.25" customHeight="1" x14ac:dyDescent="0.25"/>
  </sheetData>
  <sheetProtection selectLockedCells="1"/>
  <mergeCells count="2">
    <mergeCell ref="A2:D2"/>
    <mergeCell ref="A19:D19"/>
  </mergeCells>
  <pageMargins left="0.25" right="0.25" top="1.7916666666666667" bottom="0.75" header="0.3" footer="0.3"/>
  <pageSetup paperSize="9" orientation="landscape" r:id="rId1"/>
  <headerFooter>
    <oddHeader>&amp;L&amp;G&amp;C&amp;"-,Gras"CROUS NORMANDIE
&amp;"-,Normal"MARCHÉ D'ENTRETIEN D'INSTALLATIONS DE VENTILATION MÉCANIQUE CONTROLÉE 
ET DES HOTTES DE CUISINE DES SITES DU CROUS NORMANDIE N°26-400
LOT 2
Bordereau de Prix Unitaires VMC (BPU)
Prestations ponctuelles</oddHeader>
    <oddFooter>&amp;C&amp;F&amp;A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6686-E076-4BB5-B381-CB301148343F}">
  <sheetPr>
    <tabColor theme="5" tint="0.79998168889431442"/>
    <pageSetUpPr fitToPage="1"/>
  </sheetPr>
  <dimension ref="A1:L92"/>
  <sheetViews>
    <sheetView view="pageLayout" topLeftCell="A61" zoomScale="90" zoomScaleNormal="100" zoomScalePageLayoutView="90" workbookViewId="0">
      <selection activeCell="C88" sqref="C88"/>
    </sheetView>
  </sheetViews>
  <sheetFormatPr baseColWidth="10" defaultRowHeight="15" x14ac:dyDescent="0.25"/>
  <cols>
    <col min="1" max="1" width="25" style="2" customWidth="1"/>
    <col min="2" max="2" width="44.28515625" style="2" customWidth="1"/>
    <col min="3" max="3" width="58.140625" style="2" customWidth="1"/>
    <col min="4" max="4" width="52.5703125" style="2" customWidth="1"/>
    <col min="5" max="5" width="20.85546875" style="2" customWidth="1"/>
    <col min="6" max="6" width="34.42578125" style="2" customWidth="1"/>
    <col min="7" max="7" width="20.85546875" style="2" customWidth="1"/>
    <col min="8" max="8" width="33.28515625" style="2" customWidth="1"/>
    <col min="9" max="9" width="19.7109375" style="2" customWidth="1"/>
    <col min="10" max="16384" width="11.42578125" style="2"/>
  </cols>
  <sheetData>
    <row r="1" spans="1:12" x14ac:dyDescent="0.25">
      <c r="A1" s="6" t="s">
        <v>123</v>
      </c>
      <c r="B1" s="6"/>
      <c r="C1" s="6"/>
      <c r="D1" s="6"/>
      <c r="E1" s="7"/>
      <c r="F1" s="7"/>
      <c r="G1" s="7"/>
      <c r="H1" s="7"/>
      <c r="I1" s="7"/>
      <c r="J1" s="7"/>
      <c r="K1" s="7"/>
      <c r="L1" s="7"/>
    </row>
    <row r="2" spans="1:12" x14ac:dyDescent="0.25">
      <c r="A2" s="187" t="s">
        <v>82</v>
      </c>
      <c r="B2" s="187"/>
      <c r="C2" s="187"/>
      <c r="D2" s="187"/>
      <c r="E2" s="7"/>
      <c r="F2" s="7"/>
      <c r="G2" s="7"/>
      <c r="H2" s="7"/>
      <c r="I2" s="7"/>
      <c r="J2" s="7"/>
      <c r="K2" s="7"/>
      <c r="L2" s="7"/>
    </row>
    <row r="3" spans="1:12" x14ac:dyDescent="0.2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</row>
    <row r="4" spans="1:12" x14ac:dyDescent="0.25">
      <c r="A4" s="6" t="s">
        <v>83</v>
      </c>
      <c r="B4" s="6"/>
      <c r="C4" s="6"/>
      <c r="D4" s="57"/>
      <c r="E4" s="7" t="s">
        <v>165</v>
      </c>
      <c r="F4" s="7"/>
      <c r="G4" s="7"/>
      <c r="H4" s="7"/>
      <c r="I4" s="7"/>
      <c r="J4" s="7"/>
      <c r="K4" s="7"/>
      <c r="L4" s="7"/>
    </row>
    <row r="5" spans="1:12" x14ac:dyDescent="0.2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</row>
    <row r="6" spans="1:12" x14ac:dyDescent="0.25">
      <c r="A6" s="204" t="s">
        <v>161</v>
      </c>
      <c r="B6" s="204"/>
      <c r="C6" s="204"/>
      <c r="D6" s="204"/>
      <c r="E6" s="7"/>
      <c r="F6" s="7"/>
      <c r="G6" s="7"/>
      <c r="H6" s="7"/>
      <c r="I6" s="7"/>
      <c r="J6" s="7"/>
      <c r="K6" s="7"/>
      <c r="L6" s="7"/>
    </row>
    <row r="7" spans="1:12" x14ac:dyDescent="0.25">
      <c r="A7" s="6"/>
      <c r="B7" s="6"/>
      <c r="C7" s="6"/>
      <c r="D7" s="6"/>
      <c r="E7" s="7"/>
      <c r="F7" s="7"/>
      <c r="G7" s="7"/>
      <c r="H7" s="7"/>
      <c r="I7" s="7"/>
      <c r="J7" s="7"/>
      <c r="K7" s="7"/>
      <c r="L7" s="7"/>
    </row>
    <row r="8" spans="1:12" x14ac:dyDescent="0.25">
      <c r="A8" s="104" t="s">
        <v>84</v>
      </c>
      <c r="B8" s="167"/>
      <c r="C8" s="6"/>
      <c r="D8" s="6"/>
      <c r="E8" s="197"/>
      <c r="F8" s="197"/>
      <c r="G8" s="197"/>
      <c r="H8" s="197"/>
      <c r="I8" s="7"/>
      <c r="J8" s="7"/>
      <c r="K8" s="7"/>
      <c r="L8" s="7"/>
    </row>
    <row r="9" spans="1:12" x14ac:dyDescent="0.25">
      <c r="A9" s="6"/>
      <c r="B9" s="167"/>
      <c r="C9" s="32"/>
      <c r="D9" s="29"/>
      <c r="E9" s="198" t="s">
        <v>85</v>
      </c>
      <c r="F9" s="199"/>
      <c r="G9" s="200"/>
      <c r="H9" s="198" t="s">
        <v>86</v>
      </c>
      <c r="I9" s="199"/>
      <c r="J9" s="200"/>
      <c r="K9" s="33"/>
      <c r="L9" s="33"/>
    </row>
    <row r="10" spans="1:12" ht="63.75" customHeight="1" x14ac:dyDescent="0.25">
      <c r="A10" s="38" t="s">
        <v>0</v>
      </c>
      <c r="B10" s="38" t="s">
        <v>61</v>
      </c>
      <c r="C10" s="34" t="s">
        <v>1</v>
      </c>
      <c r="D10" s="35" t="s">
        <v>60</v>
      </c>
      <c r="E10" s="36" t="s">
        <v>151</v>
      </c>
      <c r="F10" s="37" t="s">
        <v>152</v>
      </c>
      <c r="G10" s="36" t="s">
        <v>163</v>
      </c>
      <c r="H10" s="38" t="s">
        <v>153</v>
      </c>
      <c r="I10" s="34" t="s">
        <v>152</v>
      </c>
      <c r="J10" s="38" t="s">
        <v>164</v>
      </c>
      <c r="K10" s="34" t="s">
        <v>154</v>
      </c>
      <c r="L10" s="34" t="s">
        <v>155</v>
      </c>
    </row>
    <row r="11" spans="1:12" ht="28.5" x14ac:dyDescent="0.25">
      <c r="A11" s="201" t="s">
        <v>46</v>
      </c>
      <c r="B11" s="189" t="s">
        <v>59</v>
      </c>
      <c r="C11" s="39" t="s">
        <v>58</v>
      </c>
      <c r="D11" s="40"/>
      <c r="E11" s="41"/>
      <c r="F11" s="41"/>
      <c r="G11" s="41"/>
      <c r="H11" s="12">
        <v>4</v>
      </c>
      <c r="I11" s="42">
        <v>0</v>
      </c>
      <c r="J11" s="18">
        <f>I11*H11</f>
        <v>0</v>
      </c>
      <c r="K11" s="18">
        <f>J11+G11</f>
        <v>0</v>
      </c>
      <c r="L11" s="18">
        <f>K11*1.1</f>
        <v>0</v>
      </c>
    </row>
    <row r="12" spans="1:12" ht="30" x14ac:dyDescent="0.25">
      <c r="A12" s="201"/>
      <c r="B12" s="190"/>
      <c r="C12" s="21" t="s">
        <v>162</v>
      </c>
      <c r="D12" s="12">
        <v>1022</v>
      </c>
      <c r="E12" s="12">
        <v>2315</v>
      </c>
      <c r="F12" s="42">
        <v>0</v>
      </c>
      <c r="G12" s="13">
        <f>F12*E12</f>
        <v>0</v>
      </c>
      <c r="H12" s="12">
        <v>30</v>
      </c>
      <c r="I12" s="42">
        <v>0</v>
      </c>
      <c r="J12" s="18">
        <f t="shared" ref="J12:J16" si="0">I12*H12</f>
        <v>0</v>
      </c>
      <c r="K12" s="18">
        <f t="shared" ref="K12:K16" si="1">J12+G12</f>
        <v>0</v>
      </c>
      <c r="L12" s="18">
        <f t="shared" ref="L12:L17" si="2">K12*1.1</f>
        <v>0</v>
      </c>
    </row>
    <row r="13" spans="1:12" x14ac:dyDescent="0.25">
      <c r="A13" s="201"/>
      <c r="B13" s="190"/>
      <c r="C13" s="21" t="s">
        <v>57</v>
      </c>
      <c r="D13" s="43"/>
      <c r="E13" s="44"/>
      <c r="F13" s="44"/>
      <c r="G13" s="45"/>
      <c r="H13" s="12">
        <v>5</v>
      </c>
      <c r="I13" s="42">
        <v>0</v>
      </c>
      <c r="J13" s="18">
        <f t="shared" si="0"/>
        <v>0</v>
      </c>
      <c r="K13" s="18">
        <f t="shared" si="1"/>
        <v>0</v>
      </c>
      <c r="L13" s="18">
        <f t="shared" si="2"/>
        <v>0</v>
      </c>
    </row>
    <row r="14" spans="1:12" x14ac:dyDescent="0.25">
      <c r="A14" s="201"/>
      <c r="B14" s="190"/>
      <c r="C14" s="21" t="s">
        <v>56</v>
      </c>
      <c r="D14" s="46"/>
      <c r="E14" s="47"/>
      <c r="F14" s="47"/>
      <c r="G14" s="48"/>
      <c r="H14" s="12">
        <v>5</v>
      </c>
      <c r="I14" s="42">
        <v>0</v>
      </c>
      <c r="J14" s="18">
        <f t="shared" si="0"/>
        <v>0</v>
      </c>
      <c r="K14" s="18">
        <f t="shared" si="1"/>
        <v>0</v>
      </c>
      <c r="L14" s="18">
        <f t="shared" si="2"/>
        <v>0</v>
      </c>
    </row>
    <row r="15" spans="1:12" x14ac:dyDescent="0.25">
      <c r="A15" s="201"/>
      <c r="B15" s="190"/>
      <c r="C15" s="21" t="s">
        <v>55</v>
      </c>
      <c r="D15" s="12">
        <v>311</v>
      </c>
      <c r="E15" s="12">
        <v>313</v>
      </c>
      <c r="F15" s="42">
        <v>0</v>
      </c>
      <c r="G15" s="13">
        <f>F15*E15</f>
        <v>0</v>
      </c>
      <c r="H15" s="12">
        <v>20</v>
      </c>
      <c r="I15" s="42">
        <v>0</v>
      </c>
      <c r="J15" s="18">
        <f t="shared" si="0"/>
        <v>0</v>
      </c>
      <c r="K15" s="18">
        <f t="shared" si="1"/>
        <v>0</v>
      </c>
      <c r="L15" s="18">
        <f t="shared" si="2"/>
        <v>0</v>
      </c>
    </row>
    <row r="16" spans="1:12" x14ac:dyDescent="0.25">
      <c r="A16" s="201"/>
      <c r="B16" s="191"/>
      <c r="C16" s="21" t="s">
        <v>54</v>
      </c>
      <c r="D16" s="12">
        <v>312</v>
      </c>
      <c r="E16" s="12">
        <v>316</v>
      </c>
      <c r="F16" s="42">
        <v>0</v>
      </c>
      <c r="G16" s="13">
        <f>F16*E16</f>
        <v>0</v>
      </c>
      <c r="H16" s="12">
        <v>20</v>
      </c>
      <c r="I16" s="42">
        <v>0</v>
      </c>
      <c r="J16" s="18">
        <f t="shared" si="0"/>
        <v>0</v>
      </c>
      <c r="K16" s="18">
        <f t="shared" si="1"/>
        <v>0</v>
      </c>
      <c r="L16" s="18">
        <f t="shared" si="2"/>
        <v>0</v>
      </c>
    </row>
    <row r="17" spans="1:12" x14ac:dyDescent="0.25">
      <c r="A17" s="55"/>
      <c r="B17" s="55"/>
      <c r="C17" s="49" t="s">
        <v>87</v>
      </c>
      <c r="D17" s="49">
        <f>SUM(D11:D16)</f>
        <v>1645</v>
      </c>
      <c r="E17" s="49">
        <f t="shared" ref="E17:H17" si="3">SUM(E11:E16)</f>
        <v>2944</v>
      </c>
      <c r="F17" s="50"/>
      <c r="G17" s="51">
        <f>SUM(G11:G16)</f>
        <v>0</v>
      </c>
      <c r="H17" s="49">
        <f t="shared" si="3"/>
        <v>84</v>
      </c>
      <c r="I17" s="52"/>
      <c r="J17" s="19">
        <f>SUM(J11:J16)</f>
        <v>0</v>
      </c>
      <c r="K17" s="19">
        <f>SUM(K11:K16)</f>
        <v>0</v>
      </c>
      <c r="L17" s="19">
        <f t="shared" si="2"/>
        <v>0</v>
      </c>
    </row>
    <row r="18" spans="1:12" x14ac:dyDescent="0.25">
      <c r="A18" s="55"/>
      <c r="B18" s="55"/>
      <c r="C18" s="49" t="s">
        <v>156</v>
      </c>
      <c r="D18" s="49">
        <f>SUM(E17+H17)</f>
        <v>3028</v>
      </c>
      <c r="E18" s="53"/>
      <c r="F18" s="53"/>
      <c r="G18" s="53"/>
      <c r="H18" s="53"/>
      <c r="I18" s="7"/>
      <c r="J18" s="7"/>
      <c r="K18" s="7"/>
      <c r="L18" s="7"/>
    </row>
    <row r="19" spans="1:12" x14ac:dyDescent="0.25">
      <c r="A19" s="55"/>
      <c r="B19" s="55"/>
      <c r="C19" s="54"/>
      <c r="D19" s="55"/>
      <c r="E19" s="55"/>
      <c r="F19" s="55"/>
      <c r="G19" s="55"/>
      <c r="H19" s="55"/>
      <c r="I19" s="7"/>
      <c r="J19" s="7"/>
      <c r="K19" s="7"/>
      <c r="L19" s="7"/>
    </row>
    <row r="20" spans="1:12" s="3" customFormat="1" x14ac:dyDescent="0.25">
      <c r="A20" s="105" t="s">
        <v>46</v>
      </c>
      <c r="B20" s="105" t="s">
        <v>50</v>
      </c>
      <c r="C20" s="56" t="s">
        <v>53</v>
      </c>
      <c r="D20" s="57"/>
      <c r="E20" s="57"/>
      <c r="F20" s="58"/>
      <c r="G20" s="57"/>
      <c r="H20" s="59">
        <v>22</v>
      </c>
      <c r="I20" s="156">
        <v>0</v>
      </c>
      <c r="J20" s="172">
        <f>H20*I20</f>
        <v>0</v>
      </c>
      <c r="K20" s="172">
        <f>J20+G20</f>
        <v>0</v>
      </c>
      <c r="L20" s="172">
        <f>K20*1.2</f>
        <v>0</v>
      </c>
    </row>
    <row r="21" spans="1:12" x14ac:dyDescent="0.25">
      <c r="A21" s="105" t="s">
        <v>51</v>
      </c>
      <c r="B21" s="105" t="s">
        <v>50</v>
      </c>
      <c r="C21" s="62" t="s">
        <v>52</v>
      </c>
      <c r="D21" s="59"/>
      <c r="E21" s="59"/>
      <c r="F21" s="63"/>
      <c r="G21" s="59"/>
      <c r="H21" s="59">
        <v>5</v>
      </c>
      <c r="I21" s="156">
        <v>0</v>
      </c>
      <c r="J21" s="172">
        <f t="shared" ref="J21:J22" si="4">H21*I21</f>
        <v>0</v>
      </c>
      <c r="K21" s="172">
        <f t="shared" ref="K21:K22" si="5">J21+G21</f>
        <v>0</v>
      </c>
      <c r="L21" s="172">
        <f t="shared" ref="L21:L22" si="6">K21*1.2</f>
        <v>0</v>
      </c>
    </row>
    <row r="22" spans="1:12" x14ac:dyDescent="0.25">
      <c r="A22" s="105" t="s">
        <v>51</v>
      </c>
      <c r="B22" s="105" t="s">
        <v>50</v>
      </c>
      <c r="C22" s="62" t="s">
        <v>49</v>
      </c>
      <c r="D22" s="59"/>
      <c r="E22" s="59"/>
      <c r="F22" s="63"/>
      <c r="G22" s="59"/>
      <c r="H22" s="59">
        <v>4</v>
      </c>
      <c r="I22" s="156">
        <v>0</v>
      </c>
      <c r="J22" s="172">
        <f t="shared" si="4"/>
        <v>0</v>
      </c>
      <c r="K22" s="172">
        <f t="shared" si="5"/>
        <v>0</v>
      </c>
      <c r="L22" s="172">
        <f t="shared" si="6"/>
        <v>0</v>
      </c>
    </row>
    <row r="23" spans="1:12" x14ac:dyDescent="0.25">
      <c r="A23" s="106"/>
      <c r="B23" s="106"/>
      <c r="C23" s="49" t="s">
        <v>87</v>
      </c>
      <c r="D23" s="49">
        <f>SUM(D20:D22)</f>
        <v>0</v>
      </c>
      <c r="E23" s="49">
        <f t="shared" ref="E23:H23" si="7">SUM(E20:E22)</f>
        <v>0</v>
      </c>
      <c r="F23" s="50"/>
      <c r="G23" s="49"/>
      <c r="H23" s="49">
        <f t="shared" si="7"/>
        <v>31</v>
      </c>
      <c r="I23" s="52"/>
      <c r="J23" s="64">
        <f>SUM(J20:J22)</f>
        <v>0</v>
      </c>
      <c r="K23" s="64">
        <f>SUM(K20:K22)</f>
        <v>0</v>
      </c>
      <c r="L23" s="64">
        <f>SUM(L20:L22)</f>
        <v>0</v>
      </c>
    </row>
    <row r="24" spans="1:12" x14ac:dyDescent="0.25">
      <c r="A24" s="106"/>
      <c r="B24" s="106"/>
      <c r="C24" s="49" t="s">
        <v>156</v>
      </c>
      <c r="D24" s="49">
        <f>SUM(H23)</f>
        <v>31</v>
      </c>
      <c r="E24" s="53"/>
      <c r="F24" s="53"/>
      <c r="G24" s="53"/>
      <c r="H24" s="53"/>
      <c r="I24" s="7"/>
      <c r="J24" s="7"/>
      <c r="K24" s="7"/>
      <c r="L24" s="7"/>
    </row>
    <row r="25" spans="1:12" x14ac:dyDescent="0.25">
      <c r="A25" s="107"/>
      <c r="B25" s="107"/>
      <c r="C25" s="65"/>
      <c r="D25" s="55"/>
      <c r="E25" s="55"/>
      <c r="F25" s="55"/>
      <c r="G25" s="55"/>
      <c r="H25" s="55"/>
      <c r="I25" s="7"/>
      <c r="J25" s="7"/>
      <c r="K25" s="7"/>
      <c r="L25" s="7"/>
    </row>
    <row r="26" spans="1:12" s="3" customFormat="1" x14ac:dyDescent="0.25">
      <c r="A26" s="108" t="s">
        <v>46</v>
      </c>
      <c r="B26" s="108" t="s">
        <v>48</v>
      </c>
      <c r="C26" s="66" t="s">
        <v>47</v>
      </c>
      <c r="D26" s="67"/>
      <c r="E26" s="68"/>
      <c r="F26" s="68"/>
      <c r="G26" s="68"/>
      <c r="H26" s="69">
        <v>15</v>
      </c>
      <c r="I26" s="156">
        <v>0</v>
      </c>
      <c r="J26" s="172">
        <f>I26*H26</f>
        <v>0</v>
      </c>
      <c r="K26" s="172">
        <f>J26+G26</f>
        <v>0</v>
      </c>
      <c r="L26" s="172">
        <f>K26*1.2</f>
        <v>0</v>
      </c>
    </row>
    <row r="27" spans="1:12" x14ac:dyDescent="0.25">
      <c r="A27" s="109"/>
      <c r="B27" s="109"/>
      <c r="C27" s="49" t="s">
        <v>87</v>
      </c>
      <c r="D27" s="49">
        <f>SUM(D26)</f>
        <v>0</v>
      </c>
      <c r="E27" s="49">
        <f t="shared" ref="E27:H27" si="8">SUM(E26)</f>
        <v>0</v>
      </c>
      <c r="F27" s="50"/>
      <c r="G27" s="49"/>
      <c r="H27" s="49">
        <f t="shared" si="8"/>
        <v>15</v>
      </c>
      <c r="I27" s="70"/>
      <c r="J27" s="61">
        <f>SUM(J26)</f>
        <v>0</v>
      </c>
      <c r="K27" s="64">
        <f>SUM(K26)</f>
        <v>0</v>
      </c>
      <c r="L27" s="64">
        <f>SUM(L26)</f>
        <v>0</v>
      </c>
    </row>
    <row r="28" spans="1:12" x14ac:dyDescent="0.25">
      <c r="A28" s="110"/>
      <c r="B28" s="110"/>
      <c r="C28" s="49" t="s">
        <v>156</v>
      </c>
      <c r="D28" s="49">
        <f>E27+H27</f>
        <v>15</v>
      </c>
      <c r="E28" s="53"/>
      <c r="F28" s="53"/>
      <c r="G28" s="53"/>
      <c r="H28" s="53"/>
      <c r="I28" s="7"/>
      <c r="J28" s="7"/>
      <c r="K28" s="7"/>
      <c r="L28" s="7"/>
    </row>
    <row r="29" spans="1:12" x14ac:dyDescent="0.25">
      <c r="A29" s="110"/>
      <c r="B29" s="110"/>
      <c r="C29" s="65"/>
      <c r="D29" s="55"/>
      <c r="E29" s="55"/>
      <c r="F29" s="55"/>
      <c r="G29" s="55"/>
      <c r="H29" s="55"/>
      <c r="I29" s="7"/>
      <c r="J29" s="7"/>
      <c r="K29" s="7"/>
      <c r="L29" s="7"/>
    </row>
    <row r="30" spans="1:12" x14ac:dyDescent="0.25">
      <c r="A30" s="111"/>
      <c r="B30" s="111"/>
      <c r="C30" s="71" t="s">
        <v>88</v>
      </c>
      <c r="D30" s="202" t="s">
        <v>90</v>
      </c>
      <c r="E30" s="203"/>
      <c r="F30" s="203"/>
      <c r="G30" s="203"/>
      <c r="H30" s="203"/>
      <c r="I30" s="72"/>
      <c r="J30" s="72"/>
      <c r="K30" s="72"/>
      <c r="L30" s="73"/>
    </row>
    <row r="31" spans="1:12" x14ac:dyDescent="0.25">
      <c r="A31" s="190" t="s">
        <v>46</v>
      </c>
      <c r="B31" s="190" t="s">
        <v>89</v>
      </c>
      <c r="C31" s="21" t="s">
        <v>45</v>
      </c>
      <c r="D31" s="12">
        <v>103</v>
      </c>
      <c r="E31" s="12">
        <v>206</v>
      </c>
      <c r="F31" s="42">
        <v>0</v>
      </c>
      <c r="G31" s="13">
        <f>F31*E31</f>
        <v>0</v>
      </c>
      <c r="H31" s="12">
        <v>9</v>
      </c>
      <c r="I31" s="60">
        <v>0</v>
      </c>
      <c r="J31" s="18">
        <f>I31*H31</f>
        <v>0</v>
      </c>
      <c r="K31" s="18">
        <f>J31+G31</f>
        <v>0</v>
      </c>
      <c r="L31" s="18">
        <f>K31*1.1</f>
        <v>0</v>
      </c>
    </row>
    <row r="32" spans="1:12" x14ac:dyDescent="0.25">
      <c r="A32" s="190"/>
      <c r="B32" s="190"/>
      <c r="C32" s="21" t="s">
        <v>44</v>
      </c>
      <c r="D32" s="12">
        <v>75</v>
      </c>
      <c r="E32" s="12">
        <v>75</v>
      </c>
      <c r="F32" s="42">
        <v>0</v>
      </c>
      <c r="G32" s="13">
        <f t="shared" ref="G32:G41" si="9">F32*E32</f>
        <v>0</v>
      </c>
      <c r="H32" s="12">
        <v>5</v>
      </c>
      <c r="I32" s="60">
        <v>0</v>
      </c>
      <c r="J32" s="18">
        <f t="shared" ref="J32:J43" si="10">I32*H32</f>
        <v>0</v>
      </c>
      <c r="K32" s="18">
        <f t="shared" ref="K32:K43" si="11">J32+G32</f>
        <v>0</v>
      </c>
      <c r="L32" s="18">
        <f t="shared" ref="L32:L43" si="12">K32*1.1</f>
        <v>0</v>
      </c>
    </row>
    <row r="33" spans="1:12" x14ac:dyDescent="0.25">
      <c r="A33" s="190"/>
      <c r="B33" s="190"/>
      <c r="C33" s="21" t="s">
        <v>43</v>
      </c>
      <c r="D33" s="12">
        <v>75</v>
      </c>
      <c r="E33" s="12">
        <v>75</v>
      </c>
      <c r="F33" s="42">
        <v>0</v>
      </c>
      <c r="G33" s="13">
        <f t="shared" si="9"/>
        <v>0</v>
      </c>
      <c r="H33" s="12">
        <v>5</v>
      </c>
      <c r="I33" s="60">
        <v>0</v>
      </c>
      <c r="J33" s="18">
        <f t="shared" si="10"/>
        <v>0</v>
      </c>
      <c r="K33" s="18">
        <f t="shared" si="11"/>
        <v>0</v>
      </c>
      <c r="L33" s="18">
        <f t="shared" si="12"/>
        <v>0</v>
      </c>
    </row>
    <row r="34" spans="1:12" x14ac:dyDescent="0.25">
      <c r="A34" s="190"/>
      <c r="B34" s="190"/>
      <c r="C34" s="21" t="s">
        <v>42</v>
      </c>
      <c r="D34" s="12">
        <v>103</v>
      </c>
      <c r="E34" s="12">
        <v>206</v>
      </c>
      <c r="F34" s="42">
        <v>0</v>
      </c>
      <c r="G34" s="13">
        <f t="shared" si="9"/>
        <v>0</v>
      </c>
      <c r="H34" s="12">
        <v>8</v>
      </c>
      <c r="I34" s="60">
        <v>0</v>
      </c>
      <c r="J34" s="18">
        <f t="shared" si="10"/>
        <v>0</v>
      </c>
      <c r="K34" s="18">
        <f t="shared" si="11"/>
        <v>0</v>
      </c>
      <c r="L34" s="18">
        <f t="shared" si="12"/>
        <v>0</v>
      </c>
    </row>
    <row r="35" spans="1:12" x14ac:dyDescent="0.25">
      <c r="A35" s="190"/>
      <c r="B35" s="190"/>
      <c r="C35" s="21" t="s">
        <v>41</v>
      </c>
      <c r="D35" s="12">
        <v>93</v>
      </c>
      <c r="E35" s="12">
        <v>93</v>
      </c>
      <c r="F35" s="42">
        <v>0</v>
      </c>
      <c r="G35" s="13">
        <f t="shared" si="9"/>
        <v>0</v>
      </c>
      <c r="H35" s="12">
        <v>5</v>
      </c>
      <c r="I35" s="60">
        <v>0</v>
      </c>
      <c r="J35" s="18">
        <f t="shared" si="10"/>
        <v>0</v>
      </c>
      <c r="K35" s="18">
        <f t="shared" si="11"/>
        <v>0</v>
      </c>
      <c r="L35" s="18">
        <f t="shared" si="12"/>
        <v>0</v>
      </c>
    </row>
    <row r="36" spans="1:12" x14ac:dyDescent="0.25">
      <c r="A36" s="190"/>
      <c r="B36" s="190"/>
      <c r="C36" s="21" t="s">
        <v>40</v>
      </c>
      <c r="D36" s="12">
        <v>112</v>
      </c>
      <c r="E36" s="12">
        <v>224</v>
      </c>
      <c r="F36" s="42">
        <v>0</v>
      </c>
      <c r="G36" s="13">
        <f t="shared" si="9"/>
        <v>0</v>
      </c>
      <c r="H36" s="12">
        <v>8</v>
      </c>
      <c r="I36" s="60">
        <v>0</v>
      </c>
      <c r="J36" s="18">
        <f t="shared" si="10"/>
        <v>0</v>
      </c>
      <c r="K36" s="18">
        <f t="shared" si="11"/>
        <v>0</v>
      </c>
      <c r="L36" s="18">
        <f t="shared" si="12"/>
        <v>0</v>
      </c>
    </row>
    <row r="37" spans="1:12" x14ac:dyDescent="0.25">
      <c r="A37" s="190"/>
      <c r="B37" s="190"/>
      <c r="C37" s="21" t="s">
        <v>39</v>
      </c>
      <c r="D37" s="12">
        <v>108</v>
      </c>
      <c r="E37" s="12">
        <v>216</v>
      </c>
      <c r="F37" s="42">
        <v>0</v>
      </c>
      <c r="G37" s="13">
        <f t="shared" si="9"/>
        <v>0</v>
      </c>
      <c r="H37" s="12">
        <v>18</v>
      </c>
      <c r="I37" s="60">
        <v>0</v>
      </c>
      <c r="J37" s="18">
        <f t="shared" si="10"/>
        <v>0</v>
      </c>
      <c r="K37" s="18">
        <f t="shared" si="11"/>
        <v>0</v>
      </c>
      <c r="L37" s="18">
        <f t="shared" si="12"/>
        <v>0</v>
      </c>
    </row>
    <row r="38" spans="1:12" x14ac:dyDescent="0.25">
      <c r="A38" s="190"/>
      <c r="B38" s="190"/>
      <c r="C38" s="21" t="s">
        <v>38</v>
      </c>
      <c r="D38" s="12">
        <v>97</v>
      </c>
      <c r="E38" s="12">
        <v>97</v>
      </c>
      <c r="F38" s="42">
        <v>0</v>
      </c>
      <c r="G38" s="13">
        <f t="shared" si="9"/>
        <v>0</v>
      </c>
      <c r="H38" s="12">
        <v>5</v>
      </c>
      <c r="I38" s="60">
        <v>0</v>
      </c>
      <c r="J38" s="18">
        <f t="shared" si="10"/>
        <v>0</v>
      </c>
      <c r="K38" s="18">
        <f t="shared" si="11"/>
        <v>0</v>
      </c>
      <c r="L38" s="18">
        <f t="shared" si="12"/>
        <v>0</v>
      </c>
    </row>
    <row r="39" spans="1:12" x14ac:dyDescent="0.25">
      <c r="A39" s="190"/>
      <c r="B39" s="190"/>
      <c r="C39" s="21" t="s">
        <v>37</v>
      </c>
      <c r="D39" s="12">
        <v>102</v>
      </c>
      <c r="E39" s="12">
        <v>204</v>
      </c>
      <c r="F39" s="42">
        <v>0</v>
      </c>
      <c r="G39" s="13">
        <f t="shared" si="9"/>
        <v>0</v>
      </c>
      <c r="H39" s="74">
        <v>11</v>
      </c>
      <c r="I39" s="60">
        <v>0</v>
      </c>
      <c r="J39" s="18">
        <f t="shared" si="10"/>
        <v>0</v>
      </c>
      <c r="K39" s="18">
        <f t="shared" si="11"/>
        <v>0</v>
      </c>
      <c r="L39" s="18">
        <f t="shared" si="12"/>
        <v>0</v>
      </c>
    </row>
    <row r="40" spans="1:12" x14ac:dyDescent="0.25">
      <c r="A40" s="190"/>
      <c r="B40" s="190"/>
      <c r="C40" s="21" t="s">
        <v>36</v>
      </c>
      <c r="D40" s="12">
        <v>16</v>
      </c>
      <c r="E40" s="12">
        <v>48</v>
      </c>
      <c r="F40" s="42">
        <v>0</v>
      </c>
      <c r="G40" s="75">
        <f t="shared" si="9"/>
        <v>0</v>
      </c>
      <c r="H40" s="43"/>
      <c r="I40" s="76"/>
      <c r="J40" s="77">
        <f t="shared" si="10"/>
        <v>0</v>
      </c>
      <c r="K40" s="18">
        <f t="shared" si="11"/>
        <v>0</v>
      </c>
      <c r="L40" s="18">
        <f t="shared" si="12"/>
        <v>0</v>
      </c>
    </row>
    <row r="41" spans="1:12" x14ac:dyDescent="0.25">
      <c r="A41" s="190"/>
      <c r="B41" s="190"/>
      <c r="C41" s="21" t="s">
        <v>35</v>
      </c>
      <c r="D41" s="12">
        <v>16</v>
      </c>
      <c r="E41" s="12">
        <v>48</v>
      </c>
      <c r="F41" s="42">
        <v>0</v>
      </c>
      <c r="G41" s="75">
        <f t="shared" si="9"/>
        <v>0</v>
      </c>
      <c r="H41" s="46"/>
      <c r="I41" s="78"/>
      <c r="J41" s="77">
        <f t="shared" si="10"/>
        <v>0</v>
      </c>
      <c r="K41" s="18">
        <f t="shared" si="11"/>
        <v>0</v>
      </c>
      <c r="L41" s="18">
        <f t="shared" si="12"/>
        <v>0</v>
      </c>
    </row>
    <row r="42" spans="1:12" x14ac:dyDescent="0.25">
      <c r="A42" s="190"/>
      <c r="B42" s="190"/>
      <c r="C42" s="21" t="s">
        <v>34</v>
      </c>
      <c r="D42" s="40"/>
      <c r="E42" s="41"/>
      <c r="F42" s="41"/>
      <c r="G42" s="41"/>
      <c r="H42" s="79">
        <v>3</v>
      </c>
      <c r="I42" s="80">
        <v>0</v>
      </c>
      <c r="J42" s="18">
        <f t="shared" si="10"/>
        <v>0</v>
      </c>
      <c r="K42" s="18">
        <f t="shared" si="11"/>
        <v>0</v>
      </c>
      <c r="L42" s="18">
        <f t="shared" si="12"/>
        <v>0</v>
      </c>
    </row>
    <row r="43" spans="1:12" x14ac:dyDescent="0.25">
      <c r="A43" s="191"/>
      <c r="B43" s="191"/>
      <c r="C43" s="21" t="s">
        <v>33</v>
      </c>
      <c r="D43" s="12">
        <v>148</v>
      </c>
      <c r="E43" s="12">
        <v>296</v>
      </c>
      <c r="F43" s="42">
        <v>0</v>
      </c>
      <c r="G43" s="13">
        <f>F43*E43</f>
        <v>0</v>
      </c>
      <c r="H43" s="12">
        <v>6</v>
      </c>
      <c r="I43" s="60">
        <v>0</v>
      </c>
      <c r="J43" s="18">
        <f t="shared" si="10"/>
        <v>0</v>
      </c>
      <c r="K43" s="18">
        <f t="shared" si="11"/>
        <v>0</v>
      </c>
      <c r="L43" s="18">
        <f t="shared" si="12"/>
        <v>0</v>
      </c>
    </row>
    <row r="44" spans="1:12" x14ac:dyDescent="0.25">
      <c r="A44" s="55"/>
      <c r="B44" s="55"/>
      <c r="C44" s="49" t="s">
        <v>87</v>
      </c>
      <c r="D44" s="49">
        <f>SUM(D31:D42)</f>
        <v>900</v>
      </c>
      <c r="E44" s="49">
        <f t="shared" ref="E44:H44" si="13">SUM(E31:E42)</f>
        <v>1492</v>
      </c>
      <c r="F44" s="50"/>
      <c r="G44" s="51">
        <f>SUM(G31:G43)</f>
        <v>0</v>
      </c>
      <c r="H44" s="49">
        <f t="shared" si="13"/>
        <v>77</v>
      </c>
      <c r="I44" s="70"/>
      <c r="J44" s="19">
        <f>SUM(J31:J43)</f>
        <v>0</v>
      </c>
      <c r="K44" s="19">
        <f>SUM(K31:K43)</f>
        <v>0</v>
      </c>
      <c r="L44" s="19">
        <f>SUM(L31:L43)</f>
        <v>0</v>
      </c>
    </row>
    <row r="45" spans="1:12" x14ac:dyDescent="0.25">
      <c r="A45" s="55"/>
      <c r="B45" s="55"/>
      <c r="C45" s="49" t="s">
        <v>156</v>
      </c>
      <c r="D45" s="49">
        <f>E44+H44</f>
        <v>1569</v>
      </c>
      <c r="E45" s="53"/>
      <c r="F45" s="53"/>
      <c r="G45" s="81"/>
      <c r="H45" s="53"/>
      <c r="I45" s="7"/>
      <c r="J45" s="7"/>
      <c r="K45" s="7"/>
      <c r="L45" s="7"/>
    </row>
    <row r="46" spans="1:12" x14ac:dyDescent="0.25">
      <c r="A46" s="55"/>
      <c r="B46" s="55"/>
      <c r="C46" s="82"/>
      <c r="D46" s="55"/>
      <c r="E46" s="55"/>
      <c r="F46" s="55"/>
      <c r="G46" s="55"/>
      <c r="H46" s="55"/>
      <c r="I46" s="7"/>
      <c r="J46" s="7"/>
      <c r="K46" s="7"/>
      <c r="L46" s="7"/>
    </row>
    <row r="47" spans="1:12" x14ac:dyDescent="0.25">
      <c r="A47" s="192" t="s">
        <v>32</v>
      </c>
      <c r="B47" s="192" t="s">
        <v>31</v>
      </c>
      <c r="C47" s="21" t="s">
        <v>30</v>
      </c>
      <c r="D47" s="12">
        <v>99</v>
      </c>
      <c r="E47" s="12">
        <v>239</v>
      </c>
      <c r="F47" s="42">
        <v>0</v>
      </c>
      <c r="G47" s="13">
        <f>F47*E47</f>
        <v>0</v>
      </c>
      <c r="H47" s="12">
        <v>6</v>
      </c>
      <c r="I47" s="60">
        <v>0</v>
      </c>
      <c r="J47" s="18">
        <f>I47*H47</f>
        <v>0</v>
      </c>
      <c r="K47" s="18">
        <f>J47+G47</f>
        <v>0</v>
      </c>
      <c r="L47" s="18">
        <f>K47*1.1</f>
        <v>0</v>
      </c>
    </row>
    <row r="48" spans="1:12" x14ac:dyDescent="0.25">
      <c r="A48" s="194"/>
      <c r="B48" s="194"/>
      <c r="C48" s="21" t="s">
        <v>27</v>
      </c>
      <c r="D48" s="12">
        <v>141</v>
      </c>
      <c r="E48" s="12">
        <v>282</v>
      </c>
      <c r="F48" s="42">
        <v>0</v>
      </c>
      <c r="G48" s="13">
        <f>F48*E48</f>
        <v>0</v>
      </c>
      <c r="H48" s="12">
        <v>3</v>
      </c>
      <c r="I48" s="60">
        <v>0</v>
      </c>
      <c r="J48" s="18">
        <f>I48*H48</f>
        <v>0</v>
      </c>
      <c r="K48" s="18">
        <f>J48+G48</f>
        <v>0</v>
      </c>
      <c r="L48" s="18">
        <f>K48*1.1</f>
        <v>0</v>
      </c>
    </row>
    <row r="49" spans="1:12" x14ac:dyDescent="0.25">
      <c r="A49" s="7"/>
      <c r="B49" s="7"/>
      <c r="C49" s="49" t="s">
        <v>87</v>
      </c>
      <c r="D49" s="49">
        <f>SUM(D47:D48)</f>
        <v>240</v>
      </c>
      <c r="E49" s="49">
        <f t="shared" ref="E49:H49" si="14">SUM(E47:E48)</f>
        <v>521</v>
      </c>
      <c r="F49" s="83"/>
      <c r="G49" s="51">
        <f>SUM(G47:G48)</f>
        <v>0</v>
      </c>
      <c r="H49" s="49">
        <f t="shared" si="14"/>
        <v>9</v>
      </c>
      <c r="I49" s="70"/>
      <c r="J49" s="19">
        <f>SUM(J47:J48)</f>
        <v>0</v>
      </c>
      <c r="K49" s="19">
        <f>SUM(K47:K48)</f>
        <v>0</v>
      </c>
      <c r="L49" s="19">
        <f>SUM(L47:L48)</f>
        <v>0</v>
      </c>
    </row>
    <row r="50" spans="1:12" x14ac:dyDescent="0.25">
      <c r="A50" s="7"/>
      <c r="B50" s="7"/>
      <c r="C50" s="49" t="s">
        <v>156</v>
      </c>
      <c r="D50" s="49">
        <f>E49+H49</f>
        <v>530</v>
      </c>
      <c r="E50" s="53"/>
      <c r="F50" s="53"/>
      <c r="G50" s="84"/>
      <c r="H50" s="53"/>
      <c r="I50" s="7"/>
      <c r="J50" s="7"/>
      <c r="K50" s="7"/>
      <c r="L50" s="7"/>
    </row>
    <row r="51" spans="1:12" x14ac:dyDescent="0.25">
      <c r="A51" s="7"/>
      <c r="B51" s="7"/>
      <c r="C51" s="82"/>
      <c r="D51" s="55"/>
      <c r="E51" s="55"/>
      <c r="F51" s="55"/>
      <c r="G51" s="55"/>
      <c r="H51" s="55"/>
      <c r="I51" s="7"/>
      <c r="J51" s="7"/>
      <c r="K51" s="7"/>
      <c r="L51" s="7"/>
    </row>
    <row r="52" spans="1:12" x14ac:dyDescent="0.25">
      <c r="A52" s="189" t="s">
        <v>26</v>
      </c>
      <c r="B52" s="189" t="s">
        <v>25</v>
      </c>
      <c r="C52" s="21" t="s">
        <v>24</v>
      </c>
      <c r="D52" s="12">
        <v>75</v>
      </c>
      <c r="E52" s="12">
        <v>150</v>
      </c>
      <c r="F52" s="42">
        <v>0</v>
      </c>
      <c r="G52" s="13">
        <f>F52*E52</f>
        <v>0</v>
      </c>
      <c r="H52" s="12">
        <v>12</v>
      </c>
      <c r="I52" s="60">
        <v>0</v>
      </c>
      <c r="J52" s="18">
        <f>I52*H52</f>
        <v>0</v>
      </c>
      <c r="K52" s="18">
        <f>J52+G52</f>
        <v>0</v>
      </c>
      <c r="L52" s="18">
        <f>K52*1.1</f>
        <v>0</v>
      </c>
    </row>
    <row r="53" spans="1:12" s="4" customFormat="1" x14ac:dyDescent="0.25">
      <c r="A53" s="190"/>
      <c r="B53" s="190"/>
      <c r="C53" s="85" t="s">
        <v>23</v>
      </c>
      <c r="D53" s="16">
        <v>136</v>
      </c>
      <c r="E53" s="16">
        <v>272</v>
      </c>
      <c r="F53" s="42">
        <v>0</v>
      </c>
      <c r="G53" s="13">
        <f t="shared" ref="G53:G60" si="15">F53*E53</f>
        <v>0</v>
      </c>
      <c r="H53" s="16">
        <v>8</v>
      </c>
      <c r="I53" s="60">
        <v>0</v>
      </c>
      <c r="J53" s="18">
        <f t="shared" ref="J53:J60" si="16">I53*H53</f>
        <v>0</v>
      </c>
      <c r="K53" s="18">
        <f t="shared" ref="K53:K60" si="17">J53+G53</f>
        <v>0</v>
      </c>
      <c r="L53" s="18">
        <f t="shared" ref="L53:L60" si="18">K53*1.1</f>
        <v>0</v>
      </c>
    </row>
    <row r="54" spans="1:12" s="3" customFormat="1" x14ac:dyDescent="0.25">
      <c r="A54" s="190"/>
      <c r="B54" s="190"/>
      <c r="C54" s="85" t="s">
        <v>22</v>
      </c>
      <c r="D54" s="16">
        <v>82</v>
      </c>
      <c r="E54" s="16">
        <v>164</v>
      </c>
      <c r="F54" s="42">
        <v>0</v>
      </c>
      <c r="G54" s="13">
        <f t="shared" si="15"/>
        <v>0</v>
      </c>
      <c r="H54" s="16">
        <v>11</v>
      </c>
      <c r="I54" s="60">
        <v>0</v>
      </c>
      <c r="J54" s="18">
        <f t="shared" si="16"/>
        <v>0</v>
      </c>
      <c r="K54" s="18">
        <f t="shared" si="17"/>
        <v>0</v>
      </c>
      <c r="L54" s="18">
        <f t="shared" si="18"/>
        <v>0</v>
      </c>
    </row>
    <row r="55" spans="1:12" x14ac:dyDescent="0.25">
      <c r="A55" s="190"/>
      <c r="B55" s="190"/>
      <c r="C55" s="39" t="s">
        <v>21</v>
      </c>
      <c r="D55" s="12">
        <v>95</v>
      </c>
      <c r="E55" s="12">
        <v>190</v>
      </c>
      <c r="F55" s="42">
        <v>0</v>
      </c>
      <c r="G55" s="13">
        <f t="shared" si="15"/>
        <v>0</v>
      </c>
      <c r="H55" s="12">
        <v>10</v>
      </c>
      <c r="I55" s="60">
        <v>0</v>
      </c>
      <c r="J55" s="18">
        <f t="shared" si="16"/>
        <v>0</v>
      </c>
      <c r="K55" s="18">
        <f t="shared" si="17"/>
        <v>0</v>
      </c>
      <c r="L55" s="18">
        <f t="shared" si="18"/>
        <v>0</v>
      </c>
    </row>
    <row r="56" spans="1:12" x14ac:dyDescent="0.25">
      <c r="A56" s="190"/>
      <c r="B56" s="190"/>
      <c r="C56" s="21" t="s">
        <v>19</v>
      </c>
      <c r="D56" s="12">
        <v>114</v>
      </c>
      <c r="E56" s="12">
        <v>228</v>
      </c>
      <c r="F56" s="42">
        <v>0</v>
      </c>
      <c r="G56" s="13">
        <f t="shared" si="15"/>
        <v>0</v>
      </c>
      <c r="H56" s="12">
        <v>2</v>
      </c>
      <c r="I56" s="60">
        <v>0</v>
      </c>
      <c r="J56" s="18">
        <f t="shared" si="16"/>
        <v>0</v>
      </c>
      <c r="K56" s="18">
        <f t="shared" si="17"/>
        <v>0</v>
      </c>
      <c r="L56" s="18">
        <f t="shared" si="18"/>
        <v>0</v>
      </c>
    </row>
    <row r="57" spans="1:12" x14ac:dyDescent="0.25">
      <c r="A57" s="190"/>
      <c r="B57" s="190"/>
      <c r="C57" s="21" t="s">
        <v>18</v>
      </c>
      <c r="D57" s="12">
        <v>81</v>
      </c>
      <c r="E57" s="12">
        <v>162</v>
      </c>
      <c r="F57" s="42">
        <v>0</v>
      </c>
      <c r="G57" s="13">
        <f t="shared" si="15"/>
        <v>0</v>
      </c>
      <c r="H57" s="12">
        <v>5</v>
      </c>
      <c r="I57" s="60">
        <v>0</v>
      </c>
      <c r="J57" s="18">
        <f t="shared" si="16"/>
        <v>0</v>
      </c>
      <c r="K57" s="18">
        <f t="shared" si="17"/>
        <v>0</v>
      </c>
      <c r="L57" s="18">
        <f t="shared" si="18"/>
        <v>0</v>
      </c>
    </row>
    <row r="58" spans="1:12" x14ac:dyDescent="0.25">
      <c r="A58" s="190"/>
      <c r="B58" s="190"/>
      <c r="C58" s="39" t="s">
        <v>17</v>
      </c>
      <c r="D58" s="12">
        <v>136</v>
      </c>
      <c r="E58" s="12">
        <v>272</v>
      </c>
      <c r="F58" s="42">
        <v>0</v>
      </c>
      <c r="G58" s="13">
        <f t="shared" si="15"/>
        <v>0</v>
      </c>
      <c r="H58" s="12">
        <v>4</v>
      </c>
      <c r="I58" s="60">
        <v>0</v>
      </c>
      <c r="J58" s="18">
        <f t="shared" si="16"/>
        <v>0</v>
      </c>
      <c r="K58" s="18">
        <f t="shared" si="17"/>
        <v>0</v>
      </c>
      <c r="L58" s="18">
        <f t="shared" si="18"/>
        <v>0</v>
      </c>
    </row>
    <row r="59" spans="1:12" x14ac:dyDescent="0.25">
      <c r="A59" s="190"/>
      <c r="B59" s="190"/>
      <c r="C59" s="21" t="s">
        <v>15</v>
      </c>
      <c r="D59" s="12">
        <v>101</v>
      </c>
      <c r="E59" s="12">
        <v>277</v>
      </c>
      <c r="F59" s="42">
        <v>0</v>
      </c>
      <c r="G59" s="13">
        <f t="shared" si="15"/>
        <v>0</v>
      </c>
      <c r="H59" s="12">
        <v>6</v>
      </c>
      <c r="I59" s="60">
        <v>0</v>
      </c>
      <c r="J59" s="18">
        <f t="shared" si="16"/>
        <v>0</v>
      </c>
      <c r="K59" s="18">
        <f t="shared" si="17"/>
        <v>0</v>
      </c>
      <c r="L59" s="18">
        <f t="shared" si="18"/>
        <v>0</v>
      </c>
    </row>
    <row r="60" spans="1:12" x14ac:dyDescent="0.25">
      <c r="A60" s="191"/>
      <c r="B60" s="191"/>
      <c r="C60" s="39" t="s">
        <v>14</v>
      </c>
      <c r="D60" s="12">
        <v>139</v>
      </c>
      <c r="E60" s="12">
        <v>417</v>
      </c>
      <c r="F60" s="42">
        <v>0</v>
      </c>
      <c r="G60" s="13">
        <f t="shared" si="15"/>
        <v>0</v>
      </c>
      <c r="H60" s="12">
        <v>8</v>
      </c>
      <c r="I60" s="60">
        <v>0</v>
      </c>
      <c r="J60" s="18">
        <f t="shared" si="16"/>
        <v>0</v>
      </c>
      <c r="K60" s="18">
        <f t="shared" si="17"/>
        <v>0</v>
      </c>
      <c r="L60" s="18">
        <f t="shared" si="18"/>
        <v>0</v>
      </c>
    </row>
    <row r="61" spans="1:12" x14ac:dyDescent="0.25">
      <c r="A61" s="55"/>
      <c r="B61" s="55"/>
      <c r="C61" s="49" t="s">
        <v>87</v>
      </c>
      <c r="D61" s="49">
        <f>SUM(D52:D60)</f>
        <v>959</v>
      </c>
      <c r="E61" s="49">
        <f t="shared" ref="E61:H61" si="19">SUM(E52:E60)</f>
        <v>2132</v>
      </c>
      <c r="F61" s="86"/>
      <c r="G61" s="51">
        <f>SUM(G52:G60)</f>
        <v>0</v>
      </c>
      <c r="H61" s="49">
        <f t="shared" si="19"/>
        <v>66</v>
      </c>
      <c r="I61" s="70"/>
      <c r="J61" s="19">
        <f>SUM(J52:J60)</f>
        <v>0</v>
      </c>
      <c r="K61" s="19">
        <f>SUM(K52:K60)</f>
        <v>0</v>
      </c>
      <c r="L61" s="19">
        <f>SUM(L52:L60)</f>
        <v>0</v>
      </c>
    </row>
    <row r="62" spans="1:12" x14ac:dyDescent="0.25">
      <c r="A62" s="55"/>
      <c r="B62" s="55"/>
      <c r="C62" s="49" t="s">
        <v>156</v>
      </c>
      <c r="D62" s="49">
        <f>E61+H61</f>
        <v>2198</v>
      </c>
      <c r="E62" s="53"/>
      <c r="F62" s="53"/>
      <c r="G62" s="53"/>
      <c r="H62" s="53"/>
      <c r="I62" s="7"/>
      <c r="J62" s="7"/>
      <c r="K62" s="7"/>
      <c r="L62" s="7"/>
    </row>
    <row r="63" spans="1:12" x14ac:dyDescent="0.25">
      <c r="A63" s="7"/>
      <c r="B63" s="7"/>
      <c r="C63" s="8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189" t="s">
        <v>12</v>
      </c>
      <c r="B64" s="189" t="s">
        <v>11</v>
      </c>
      <c r="C64" s="88" t="s">
        <v>10</v>
      </c>
      <c r="D64" s="88">
        <v>251</v>
      </c>
      <c r="E64" s="88">
        <v>502</v>
      </c>
      <c r="F64" s="60">
        <v>0</v>
      </c>
      <c r="G64" s="18">
        <f>F64*E64</f>
        <v>0</v>
      </c>
      <c r="H64" s="88">
        <v>6</v>
      </c>
      <c r="I64" s="60">
        <v>0</v>
      </c>
      <c r="J64" s="18">
        <f>I64*H64</f>
        <v>0</v>
      </c>
      <c r="K64" s="18">
        <f>J64+G64</f>
        <v>0</v>
      </c>
      <c r="L64" s="18">
        <f>K64*1.1</f>
        <v>0</v>
      </c>
    </row>
    <row r="65" spans="1:12" x14ac:dyDescent="0.25">
      <c r="A65" s="190"/>
      <c r="B65" s="190"/>
      <c r="C65" s="88" t="s">
        <v>9</v>
      </c>
      <c r="D65" s="89">
        <v>119</v>
      </c>
      <c r="E65" s="89">
        <v>238</v>
      </c>
      <c r="F65" s="60">
        <v>0</v>
      </c>
      <c r="G65" s="18">
        <f>F65*E65</f>
        <v>0</v>
      </c>
      <c r="H65" s="88">
        <v>5</v>
      </c>
      <c r="I65" s="60">
        <v>0</v>
      </c>
      <c r="J65" s="18">
        <f t="shared" ref="J65:J66" si="20">I65*H65</f>
        <v>0</v>
      </c>
      <c r="K65" s="18">
        <f t="shared" ref="K65:K66" si="21">J65+G65</f>
        <v>0</v>
      </c>
      <c r="L65" s="18">
        <f>K65*1.1</f>
        <v>0</v>
      </c>
    </row>
    <row r="66" spans="1:12" s="3" customFormat="1" x14ac:dyDescent="0.25">
      <c r="A66" s="191"/>
      <c r="B66" s="112" t="s">
        <v>8</v>
      </c>
      <c r="C66" s="90" t="s">
        <v>7</v>
      </c>
      <c r="D66" s="91"/>
      <c r="E66" s="92"/>
      <c r="F66" s="93"/>
      <c r="G66" s="93"/>
      <c r="H66" s="90">
        <v>5</v>
      </c>
      <c r="I66" s="156">
        <v>0</v>
      </c>
      <c r="J66" s="157">
        <f t="shared" si="20"/>
        <v>0</v>
      </c>
      <c r="K66" s="157">
        <f t="shared" si="21"/>
        <v>0</v>
      </c>
      <c r="L66" s="172">
        <f>K66*1.2</f>
        <v>0</v>
      </c>
    </row>
    <row r="67" spans="1:12" s="3" customFormat="1" x14ac:dyDescent="0.25">
      <c r="A67" s="55"/>
      <c r="B67" s="55"/>
      <c r="C67" s="49" t="s">
        <v>87</v>
      </c>
      <c r="D67" s="49">
        <f>SUM(D64:D66)</f>
        <v>370</v>
      </c>
      <c r="E67" s="49">
        <f t="shared" ref="E67:H67" si="22">SUM(E64:E66)</f>
        <v>740</v>
      </c>
      <c r="F67" s="83"/>
      <c r="G67" s="51">
        <f>SUM(G64:G66)</f>
        <v>0</v>
      </c>
      <c r="H67" s="49">
        <f t="shared" si="22"/>
        <v>16</v>
      </c>
      <c r="I67" s="94"/>
      <c r="J67" s="64">
        <f>SUM(J64:J66)</f>
        <v>0</v>
      </c>
      <c r="K67" s="64">
        <f>SUM(K64:K66)</f>
        <v>0</v>
      </c>
      <c r="L67" s="64">
        <f>SUM(L64:L66)</f>
        <v>0</v>
      </c>
    </row>
    <row r="68" spans="1:12" s="3" customFormat="1" x14ac:dyDescent="0.25">
      <c r="A68" s="55"/>
      <c r="B68" s="55"/>
      <c r="C68" s="49" t="s">
        <v>156</v>
      </c>
      <c r="D68" s="49">
        <f>E67+H67</f>
        <v>756</v>
      </c>
      <c r="E68" s="53"/>
      <c r="F68" s="53"/>
      <c r="G68" s="53"/>
      <c r="H68" s="53"/>
      <c r="I68" s="95"/>
      <c r="J68" s="95"/>
      <c r="K68" s="95"/>
      <c r="L68" s="95"/>
    </row>
    <row r="69" spans="1:12" x14ac:dyDescent="0.25">
      <c r="A69" s="7"/>
      <c r="B69" s="7"/>
      <c r="C69" s="8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189" t="s">
        <v>62</v>
      </c>
      <c r="B70" s="192" t="s">
        <v>63</v>
      </c>
      <c r="C70" s="21" t="s">
        <v>64</v>
      </c>
      <c r="D70" s="12">
        <v>119</v>
      </c>
      <c r="E70" s="12">
        <v>130</v>
      </c>
      <c r="F70" s="42">
        <v>0</v>
      </c>
      <c r="G70" s="13">
        <f>F70*E70</f>
        <v>0</v>
      </c>
      <c r="H70" s="12">
        <v>12</v>
      </c>
      <c r="I70" s="42">
        <v>0</v>
      </c>
      <c r="J70" s="13">
        <f>I70*H70</f>
        <v>0</v>
      </c>
      <c r="K70" s="18">
        <f>J70+G70</f>
        <v>0</v>
      </c>
      <c r="L70" s="18">
        <f>K70*1.1</f>
        <v>0</v>
      </c>
    </row>
    <row r="71" spans="1:12" x14ac:dyDescent="0.25">
      <c r="A71" s="190"/>
      <c r="B71" s="193"/>
      <c r="C71" s="21" t="s">
        <v>65</v>
      </c>
      <c r="D71" s="12">
        <v>100</v>
      </c>
      <c r="E71" s="12">
        <v>200</v>
      </c>
      <c r="F71" s="42">
        <v>0</v>
      </c>
      <c r="G71" s="13">
        <f t="shared" ref="G71:G77" si="23">F71*E71</f>
        <v>0</v>
      </c>
      <c r="H71" s="12">
        <v>9</v>
      </c>
      <c r="I71" s="42">
        <v>0</v>
      </c>
      <c r="J71" s="13">
        <f t="shared" ref="J71:J80" si="24">I71*H71</f>
        <v>0</v>
      </c>
      <c r="K71" s="18">
        <f t="shared" ref="K71:K80" si="25">J71+G71</f>
        <v>0</v>
      </c>
      <c r="L71" s="18">
        <f t="shared" ref="L71:L80" si="26">K71*1.1</f>
        <v>0</v>
      </c>
    </row>
    <row r="72" spans="1:12" x14ac:dyDescent="0.25">
      <c r="A72" s="190"/>
      <c r="B72" s="193"/>
      <c r="C72" s="21" t="s">
        <v>67</v>
      </c>
      <c r="D72" s="12">
        <v>138</v>
      </c>
      <c r="E72" s="12">
        <v>276</v>
      </c>
      <c r="F72" s="42">
        <v>0</v>
      </c>
      <c r="G72" s="13">
        <f t="shared" si="23"/>
        <v>0</v>
      </c>
      <c r="H72" s="12">
        <v>8</v>
      </c>
      <c r="I72" s="42">
        <v>0</v>
      </c>
      <c r="J72" s="13">
        <f t="shared" si="24"/>
        <v>0</v>
      </c>
      <c r="K72" s="18">
        <f t="shared" si="25"/>
        <v>0</v>
      </c>
      <c r="L72" s="18">
        <f t="shared" si="26"/>
        <v>0</v>
      </c>
    </row>
    <row r="73" spans="1:12" x14ac:dyDescent="0.25">
      <c r="A73" s="190"/>
      <c r="B73" s="193"/>
      <c r="C73" s="21" t="s">
        <v>69</v>
      </c>
      <c r="D73" s="12">
        <v>141</v>
      </c>
      <c r="E73" s="12">
        <v>282</v>
      </c>
      <c r="F73" s="42">
        <v>0</v>
      </c>
      <c r="G73" s="13">
        <f t="shared" si="23"/>
        <v>0</v>
      </c>
      <c r="H73" s="12">
        <v>7</v>
      </c>
      <c r="I73" s="42">
        <v>0</v>
      </c>
      <c r="J73" s="13">
        <f t="shared" si="24"/>
        <v>0</v>
      </c>
      <c r="K73" s="18">
        <f t="shared" si="25"/>
        <v>0</v>
      </c>
      <c r="L73" s="18">
        <f t="shared" si="26"/>
        <v>0</v>
      </c>
    </row>
    <row r="74" spans="1:12" x14ac:dyDescent="0.25">
      <c r="A74" s="190"/>
      <c r="B74" s="193"/>
      <c r="C74" s="21" t="s">
        <v>70</v>
      </c>
      <c r="D74" s="12">
        <v>120</v>
      </c>
      <c r="E74" s="12">
        <v>240</v>
      </c>
      <c r="F74" s="42">
        <v>0</v>
      </c>
      <c r="G74" s="13">
        <f t="shared" si="23"/>
        <v>0</v>
      </c>
      <c r="H74" s="12">
        <v>7</v>
      </c>
      <c r="I74" s="42">
        <v>0</v>
      </c>
      <c r="J74" s="13">
        <f t="shared" si="24"/>
        <v>0</v>
      </c>
      <c r="K74" s="18">
        <f t="shared" si="25"/>
        <v>0</v>
      </c>
      <c r="L74" s="18">
        <f t="shared" si="26"/>
        <v>0</v>
      </c>
    </row>
    <row r="75" spans="1:12" x14ac:dyDescent="0.25">
      <c r="A75" s="190"/>
      <c r="B75" s="193"/>
      <c r="C75" s="21" t="s">
        <v>71</v>
      </c>
      <c r="D75" s="12">
        <v>96</v>
      </c>
      <c r="E75" s="12">
        <v>192</v>
      </c>
      <c r="F75" s="42">
        <v>0</v>
      </c>
      <c r="G75" s="13">
        <f t="shared" si="23"/>
        <v>0</v>
      </c>
      <c r="H75" s="12">
        <v>9</v>
      </c>
      <c r="I75" s="42">
        <v>0</v>
      </c>
      <c r="J75" s="13">
        <f t="shared" si="24"/>
        <v>0</v>
      </c>
      <c r="K75" s="18">
        <f t="shared" si="25"/>
        <v>0</v>
      </c>
      <c r="L75" s="18">
        <f t="shared" si="26"/>
        <v>0</v>
      </c>
    </row>
    <row r="76" spans="1:12" x14ac:dyDescent="0.25">
      <c r="A76" s="190"/>
      <c r="B76" s="193"/>
      <c r="C76" s="21" t="s">
        <v>72</v>
      </c>
      <c r="D76" s="12">
        <v>100</v>
      </c>
      <c r="E76" s="12">
        <v>200</v>
      </c>
      <c r="F76" s="42">
        <v>0</v>
      </c>
      <c r="G76" s="13">
        <f t="shared" si="23"/>
        <v>0</v>
      </c>
      <c r="H76" s="12">
        <v>7</v>
      </c>
      <c r="I76" s="42">
        <v>0</v>
      </c>
      <c r="J76" s="13">
        <f t="shared" si="24"/>
        <v>0</v>
      </c>
      <c r="K76" s="18">
        <f t="shared" si="25"/>
        <v>0</v>
      </c>
      <c r="L76" s="18">
        <f t="shared" si="26"/>
        <v>0</v>
      </c>
    </row>
    <row r="77" spans="1:12" x14ac:dyDescent="0.25">
      <c r="A77" s="190"/>
      <c r="B77" s="193"/>
      <c r="C77" s="21" t="s">
        <v>73</v>
      </c>
      <c r="D77" s="12">
        <v>100</v>
      </c>
      <c r="E77" s="12">
        <v>200</v>
      </c>
      <c r="F77" s="42">
        <v>0</v>
      </c>
      <c r="G77" s="13">
        <f t="shared" si="23"/>
        <v>0</v>
      </c>
      <c r="H77" s="12">
        <v>4</v>
      </c>
      <c r="I77" s="42">
        <v>0</v>
      </c>
      <c r="J77" s="13">
        <f t="shared" si="24"/>
        <v>0</v>
      </c>
      <c r="K77" s="18">
        <f t="shared" si="25"/>
        <v>0</v>
      </c>
      <c r="L77" s="18">
        <f t="shared" si="26"/>
        <v>0</v>
      </c>
    </row>
    <row r="78" spans="1:12" x14ac:dyDescent="0.25">
      <c r="A78" s="190"/>
      <c r="B78" s="194"/>
      <c r="C78" s="96" t="s">
        <v>74</v>
      </c>
      <c r="D78" s="43"/>
      <c r="E78" s="44"/>
      <c r="F78" s="97"/>
      <c r="G78" s="44"/>
      <c r="H78" s="12">
        <v>5</v>
      </c>
      <c r="I78" s="42">
        <v>0</v>
      </c>
      <c r="J78" s="13">
        <f t="shared" si="24"/>
        <v>0</v>
      </c>
      <c r="K78" s="18">
        <f t="shared" si="25"/>
        <v>0</v>
      </c>
      <c r="L78" s="18">
        <f t="shared" si="26"/>
        <v>0</v>
      </c>
    </row>
    <row r="79" spans="1:12" x14ac:dyDescent="0.25">
      <c r="A79" s="195" t="s">
        <v>62</v>
      </c>
      <c r="B79" s="196" t="s">
        <v>75</v>
      </c>
      <c r="C79" s="98" t="s">
        <v>76</v>
      </c>
      <c r="D79" s="99"/>
      <c r="E79" s="99"/>
      <c r="F79" s="58"/>
      <c r="G79" s="99"/>
      <c r="H79" s="59">
        <v>56</v>
      </c>
      <c r="I79" s="58">
        <v>0</v>
      </c>
      <c r="J79" s="63">
        <f t="shared" si="24"/>
        <v>0</v>
      </c>
      <c r="K79" s="157">
        <f t="shared" si="25"/>
        <v>0</v>
      </c>
      <c r="L79" s="157">
        <f>K79*1.2</f>
        <v>0</v>
      </c>
    </row>
    <row r="80" spans="1:12" x14ac:dyDescent="0.25">
      <c r="A80" s="195"/>
      <c r="B80" s="196"/>
      <c r="C80" s="62" t="s">
        <v>77</v>
      </c>
      <c r="D80" s="57"/>
      <c r="E80" s="57"/>
      <c r="F80" s="58"/>
      <c r="G80" s="57"/>
      <c r="H80" s="100"/>
      <c r="I80" s="101"/>
      <c r="J80" s="13">
        <f t="shared" si="24"/>
        <v>0</v>
      </c>
      <c r="K80" s="18">
        <f t="shared" si="25"/>
        <v>0</v>
      </c>
      <c r="L80" s="18">
        <f t="shared" si="26"/>
        <v>0</v>
      </c>
    </row>
    <row r="81" spans="1:12" x14ac:dyDescent="0.25">
      <c r="A81" s="7"/>
      <c r="B81" s="7"/>
      <c r="C81" s="49" t="s">
        <v>87</v>
      </c>
      <c r="D81" s="49">
        <f>SUM(D70:D80)</f>
        <v>914</v>
      </c>
      <c r="E81" s="49">
        <f t="shared" ref="E81:H81" si="27">SUM(E70:E80)</f>
        <v>1720</v>
      </c>
      <c r="F81" s="50"/>
      <c r="G81" s="49">
        <f>SUM(G70:G80)</f>
        <v>0</v>
      </c>
      <c r="H81" s="49">
        <f t="shared" si="27"/>
        <v>124</v>
      </c>
      <c r="I81" s="52"/>
      <c r="J81" s="19">
        <f>SUM(J70:J80)</f>
        <v>0</v>
      </c>
      <c r="K81" s="19">
        <f>SUM(K70:K80)</f>
        <v>0</v>
      </c>
      <c r="L81" s="19">
        <f>SUM(L70:L80)</f>
        <v>0</v>
      </c>
    </row>
    <row r="82" spans="1:12" x14ac:dyDescent="0.25">
      <c r="A82" s="7"/>
      <c r="B82" s="7"/>
      <c r="C82" s="49" t="s">
        <v>156</v>
      </c>
      <c r="D82" s="49">
        <f>E81+H81</f>
        <v>1844</v>
      </c>
      <c r="E82" s="53"/>
      <c r="F82" s="53"/>
      <c r="G82" s="53"/>
      <c r="H82" s="53"/>
      <c r="I82" s="7"/>
      <c r="J82" s="7"/>
      <c r="K82" s="7"/>
      <c r="L82" s="7"/>
    </row>
    <row r="83" spans="1:12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7"/>
      <c r="B85" s="102" t="s">
        <v>154</v>
      </c>
      <c r="C85" s="103">
        <f>K17+K44+K49+K61+K64+K65+K70+K71+K72+K73+K74+K75+K76+K77+K78</f>
        <v>0</v>
      </c>
      <c r="D85" s="102" t="s">
        <v>166</v>
      </c>
      <c r="E85" s="102" t="s">
        <v>168</v>
      </c>
      <c r="F85" s="177">
        <f>L17+L44+L49+L61+L64+L65+L70+L71+L72+L73+L74+L75+L76+L77+L78</f>
        <v>0</v>
      </c>
      <c r="G85" s="7"/>
      <c r="H85" s="173"/>
      <c r="I85" s="7"/>
      <c r="J85" s="7"/>
      <c r="K85" s="7"/>
      <c r="L85" s="7"/>
    </row>
    <row r="86" spans="1:12" x14ac:dyDescent="0.25">
      <c r="A86" s="7"/>
      <c r="B86" s="102" t="s">
        <v>154</v>
      </c>
      <c r="C86" s="103">
        <f>K23+K27+K66+K79+K80</f>
        <v>0</v>
      </c>
      <c r="D86" s="102" t="s">
        <v>167</v>
      </c>
      <c r="E86" s="102" t="s">
        <v>169</v>
      </c>
      <c r="F86" s="177">
        <f>L23+L27+L66+L79+L80</f>
        <v>0</v>
      </c>
      <c r="G86" s="7"/>
      <c r="H86" s="7"/>
      <c r="I86" s="7"/>
      <c r="J86" s="7"/>
      <c r="K86" s="7"/>
      <c r="L86" s="7"/>
    </row>
    <row r="87" spans="1:12" ht="15.75" thickBot="1" x14ac:dyDescent="0.3">
      <c r="A87" s="7"/>
      <c r="B87" s="174"/>
      <c r="C87" s="175"/>
      <c r="D87" s="7"/>
      <c r="E87" s="7"/>
      <c r="F87" s="7"/>
      <c r="G87" s="7"/>
      <c r="H87" s="173"/>
      <c r="I87" s="173"/>
      <c r="J87" s="7"/>
      <c r="K87" s="7"/>
      <c r="L87" s="7"/>
    </row>
    <row r="88" spans="1:12" ht="15.75" thickBot="1" x14ac:dyDescent="0.3">
      <c r="A88" s="7"/>
      <c r="B88" s="176"/>
      <c r="C88" s="103">
        <f>SUM(C85:C86)</f>
        <v>0</v>
      </c>
      <c r="D88" s="7"/>
      <c r="E88" s="180" t="s">
        <v>155</v>
      </c>
      <c r="F88" s="181">
        <f>F85+F86</f>
        <v>0</v>
      </c>
      <c r="G88" s="7"/>
      <c r="H88" s="7"/>
      <c r="I88" s="7"/>
      <c r="J88" s="7"/>
      <c r="K88" s="7"/>
      <c r="L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31" t="s">
        <v>121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6" t="s">
        <v>122</v>
      </c>
    </row>
  </sheetData>
  <sheetProtection selectLockedCells="1"/>
  <autoFilter ref="A10:H10" xr:uid="{B0CB5FB4-0738-43C5-9C38-40553A8F212D}"/>
  <mergeCells count="20">
    <mergeCell ref="A52:A60"/>
    <mergeCell ref="B52:B60"/>
    <mergeCell ref="A2:D2"/>
    <mergeCell ref="E8:H8"/>
    <mergeCell ref="E9:G9"/>
    <mergeCell ref="H9:J9"/>
    <mergeCell ref="A11:A16"/>
    <mergeCell ref="B11:B16"/>
    <mergeCell ref="D30:H30"/>
    <mergeCell ref="A31:A43"/>
    <mergeCell ref="B31:B43"/>
    <mergeCell ref="A47:A48"/>
    <mergeCell ref="B47:B48"/>
    <mergeCell ref="A6:D6"/>
    <mergeCell ref="A64:A66"/>
    <mergeCell ref="B64:B65"/>
    <mergeCell ref="A70:A78"/>
    <mergeCell ref="B70:B78"/>
    <mergeCell ref="A79:A80"/>
    <mergeCell ref="B79:B80"/>
  </mergeCells>
  <pageMargins left="0.25" right="0.25" top="1.125" bottom="0.75" header="0.3" footer="0.3"/>
  <pageSetup paperSize="8" scale="41" orientation="portrait" r:id="rId1"/>
  <headerFooter>
    <oddHeader xml:space="preserve">&amp;L&amp;G&amp;C&amp;"-,Gras"CROUS NORMANDIE
MARCHÉ D'ENTRETIEN D'INSTALLATIONS DE VENTILATION MÉCANIQUE CONTROLÉE ET DES HOTTES DE CUISINE DES SITES DU CROUS NORMANDIE N°26-400
LOT 2
Devis Quantitatif Estimatif (DQE) Nettoyage bouches d'extraction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5FB4-0738-43C5-9C38-40553A8F212D}">
  <sheetPr>
    <tabColor theme="5" tint="0.79998168889431442"/>
    <pageSetUpPr fitToPage="1"/>
  </sheetPr>
  <dimension ref="A1:K83"/>
  <sheetViews>
    <sheetView tabSelected="1" view="pageLayout" zoomScale="90" zoomScaleNormal="100" zoomScalePageLayoutView="90" workbookViewId="0">
      <selection activeCell="G75" sqref="G75"/>
    </sheetView>
  </sheetViews>
  <sheetFormatPr baseColWidth="10" defaultRowHeight="15" x14ac:dyDescent="0.25"/>
  <cols>
    <col min="1" max="2" width="25" style="2" customWidth="1"/>
    <col min="3" max="3" width="37.5703125" style="2" customWidth="1"/>
    <col min="4" max="5" width="26.7109375" style="2" customWidth="1"/>
    <col min="6" max="6" width="16.28515625" style="2" customWidth="1"/>
    <col min="7" max="7" width="33" style="2" customWidth="1"/>
    <col min="8" max="8" width="11.42578125" style="2" hidden="1" customWidth="1"/>
    <col min="9" max="9" width="17.7109375" style="2" customWidth="1"/>
    <col min="10" max="10" width="41" style="2" customWidth="1"/>
    <col min="11" max="11" width="19.85546875" style="2" customWidth="1"/>
    <col min="12" max="16384" width="11.42578125" style="2"/>
  </cols>
  <sheetData>
    <row r="1" spans="1:11" x14ac:dyDescent="0.25">
      <c r="A1" s="6" t="s">
        <v>123</v>
      </c>
      <c r="B1" s="6"/>
      <c r="C1" s="6"/>
      <c r="D1" s="7"/>
      <c r="E1" s="7"/>
      <c r="F1" s="7"/>
      <c r="G1" s="7"/>
      <c r="H1" s="7"/>
      <c r="I1" s="7"/>
      <c r="J1" s="7"/>
      <c r="K1" s="7"/>
    </row>
    <row r="2" spans="1:11" x14ac:dyDescent="0.25">
      <c r="A2" s="187" t="s">
        <v>82</v>
      </c>
      <c r="B2" s="187"/>
      <c r="C2" s="18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B3" s="6"/>
      <c r="C3" s="6"/>
      <c r="D3" s="7"/>
      <c r="E3" s="7"/>
      <c r="F3" s="7"/>
      <c r="G3" s="7"/>
      <c r="H3" s="7"/>
      <c r="I3" s="7"/>
      <c r="J3" s="7"/>
      <c r="K3" s="7"/>
    </row>
    <row r="4" spans="1:11" x14ac:dyDescent="0.25">
      <c r="A4" s="6"/>
      <c r="B4" s="6"/>
      <c r="C4" s="6"/>
      <c r="D4" s="57"/>
      <c r="E4" s="7" t="s">
        <v>165</v>
      </c>
      <c r="F4" s="7"/>
      <c r="G4" s="7"/>
      <c r="H4" s="7"/>
      <c r="I4" s="7"/>
      <c r="J4" s="7"/>
      <c r="K4" s="7"/>
    </row>
    <row r="5" spans="1:11" x14ac:dyDescent="0.25">
      <c r="A5" s="6" t="s">
        <v>83</v>
      </c>
      <c r="B5" s="6"/>
      <c r="C5" s="6"/>
      <c r="D5" s="7"/>
      <c r="E5" s="7"/>
      <c r="F5" s="7"/>
      <c r="G5" s="7"/>
      <c r="H5" s="7"/>
      <c r="I5" s="7"/>
      <c r="J5" s="7"/>
      <c r="K5" s="7"/>
    </row>
    <row r="6" spans="1:11" x14ac:dyDescent="0.25">
      <c r="A6" s="6"/>
      <c r="B6" s="6"/>
      <c r="C6" s="6"/>
      <c r="D6" s="7"/>
      <c r="E6" s="7"/>
      <c r="F6" s="7"/>
      <c r="G6" s="7"/>
      <c r="H6" s="7"/>
      <c r="I6" s="7"/>
      <c r="J6" s="7"/>
      <c r="K6" s="7"/>
    </row>
    <row r="7" spans="1:11" x14ac:dyDescent="0.25">
      <c r="A7" s="104" t="s">
        <v>84</v>
      </c>
      <c r="B7" s="167"/>
      <c r="C7" s="6"/>
      <c r="D7" s="7"/>
      <c r="E7" s="7"/>
      <c r="F7" s="7"/>
      <c r="G7" s="7"/>
      <c r="H7" s="7"/>
      <c r="I7" s="7"/>
      <c r="J7" s="7"/>
      <c r="K7" s="7"/>
    </row>
    <row r="8" spans="1:11" x14ac:dyDescent="0.25">
      <c r="A8" s="6"/>
      <c r="B8" s="6"/>
      <c r="C8" s="32"/>
      <c r="D8" s="213" t="s">
        <v>157</v>
      </c>
      <c r="E8" s="213"/>
      <c r="F8" s="213"/>
      <c r="G8" s="213"/>
      <c r="H8" s="213"/>
      <c r="I8" s="213"/>
      <c r="J8" s="115"/>
      <c r="K8" s="7"/>
    </row>
    <row r="9" spans="1:11" ht="90" x14ac:dyDescent="0.25">
      <c r="A9" s="38" t="s">
        <v>0</v>
      </c>
      <c r="B9" s="38" t="s">
        <v>61</v>
      </c>
      <c r="C9" s="34" t="s">
        <v>1</v>
      </c>
      <c r="D9" s="38" t="s">
        <v>2</v>
      </c>
      <c r="E9" s="38" t="s">
        <v>3</v>
      </c>
      <c r="F9" s="38" t="s">
        <v>4</v>
      </c>
      <c r="G9" s="38" t="s">
        <v>5</v>
      </c>
      <c r="H9" s="38" t="s">
        <v>6</v>
      </c>
      <c r="I9" s="116" t="s">
        <v>158</v>
      </c>
      <c r="J9" s="38" t="s">
        <v>159</v>
      </c>
      <c r="K9" s="38" t="s">
        <v>160</v>
      </c>
    </row>
    <row r="10" spans="1:11" ht="28.5" x14ac:dyDescent="0.25">
      <c r="A10" s="208" t="s">
        <v>46</v>
      </c>
      <c r="B10" s="205" t="s">
        <v>59</v>
      </c>
      <c r="C10" s="117" t="s">
        <v>58</v>
      </c>
      <c r="D10" s="118">
        <v>1</v>
      </c>
      <c r="E10" s="118" t="s">
        <v>79</v>
      </c>
      <c r="F10" s="118">
        <v>1</v>
      </c>
      <c r="G10" s="171"/>
      <c r="H10" s="118"/>
      <c r="I10" s="119">
        <v>0</v>
      </c>
      <c r="J10" s="120">
        <f t="shared" ref="J10:J15" si="0">D10*I10</f>
        <v>0</v>
      </c>
      <c r="K10" s="13">
        <f>J10*1.1</f>
        <v>0</v>
      </c>
    </row>
    <row r="11" spans="1:11" ht="44.25" x14ac:dyDescent="0.25">
      <c r="A11" s="208"/>
      <c r="B11" s="206"/>
      <c r="C11" s="121" t="s">
        <v>162</v>
      </c>
      <c r="D11" s="118">
        <v>38</v>
      </c>
      <c r="E11" s="118" t="s">
        <v>79</v>
      </c>
      <c r="F11" s="118">
        <v>3</v>
      </c>
      <c r="G11" s="171"/>
      <c r="H11" s="118"/>
      <c r="I11" s="119">
        <v>0</v>
      </c>
      <c r="J11" s="120">
        <f t="shared" si="0"/>
        <v>0</v>
      </c>
      <c r="K11" s="13">
        <f t="shared" ref="K11:K16" si="1">J11*1.1</f>
        <v>0</v>
      </c>
    </row>
    <row r="12" spans="1:11" x14ac:dyDescent="0.25">
      <c r="A12" s="208"/>
      <c r="B12" s="206"/>
      <c r="C12" s="121" t="s">
        <v>57</v>
      </c>
      <c r="D12" s="118">
        <v>1</v>
      </c>
      <c r="E12" s="118" t="s">
        <v>79</v>
      </c>
      <c r="F12" s="118">
        <v>1</v>
      </c>
      <c r="G12" s="171"/>
      <c r="H12" s="118"/>
      <c r="I12" s="119">
        <v>0</v>
      </c>
      <c r="J12" s="120">
        <f t="shared" si="0"/>
        <v>0</v>
      </c>
      <c r="K12" s="13">
        <f t="shared" si="1"/>
        <v>0</v>
      </c>
    </row>
    <row r="13" spans="1:11" x14ac:dyDescent="0.25">
      <c r="A13" s="208"/>
      <c r="B13" s="206"/>
      <c r="C13" s="121" t="s">
        <v>56</v>
      </c>
      <c r="D13" s="118">
        <v>1</v>
      </c>
      <c r="E13" s="118" t="s">
        <v>79</v>
      </c>
      <c r="F13" s="118">
        <v>1</v>
      </c>
      <c r="G13" s="171"/>
      <c r="H13" s="118"/>
      <c r="I13" s="119">
        <v>0</v>
      </c>
      <c r="J13" s="120">
        <f t="shared" si="0"/>
        <v>0</v>
      </c>
      <c r="K13" s="13">
        <f t="shared" si="1"/>
        <v>0</v>
      </c>
    </row>
    <row r="14" spans="1:11" ht="29.25" x14ac:dyDescent="0.25">
      <c r="A14" s="208"/>
      <c r="B14" s="206"/>
      <c r="C14" s="121" t="s">
        <v>55</v>
      </c>
      <c r="D14" s="118">
        <v>3</v>
      </c>
      <c r="E14" s="118" t="s">
        <v>78</v>
      </c>
      <c r="F14" s="118">
        <v>5</v>
      </c>
      <c r="G14" s="171"/>
      <c r="H14" s="118"/>
      <c r="I14" s="119">
        <v>0</v>
      </c>
      <c r="J14" s="120">
        <f t="shared" si="0"/>
        <v>0</v>
      </c>
      <c r="K14" s="13">
        <f t="shared" si="1"/>
        <v>0</v>
      </c>
    </row>
    <row r="15" spans="1:11" ht="29.25" x14ac:dyDescent="0.25">
      <c r="A15" s="208"/>
      <c r="B15" s="207"/>
      <c r="C15" s="121" t="s">
        <v>54</v>
      </c>
      <c r="D15" s="118">
        <v>3</v>
      </c>
      <c r="E15" s="118" t="s">
        <v>78</v>
      </c>
      <c r="F15" s="118">
        <v>5</v>
      </c>
      <c r="G15" s="171"/>
      <c r="H15" s="118"/>
      <c r="I15" s="119">
        <v>0</v>
      </c>
      <c r="J15" s="120">
        <f t="shared" si="0"/>
        <v>0</v>
      </c>
      <c r="K15" s="13">
        <f t="shared" si="1"/>
        <v>0</v>
      </c>
    </row>
    <row r="16" spans="1:11" x14ac:dyDescent="0.25">
      <c r="A16" s="55"/>
      <c r="B16" s="55"/>
      <c r="C16" s="122"/>
      <c r="D16" s="123"/>
      <c r="E16" s="55"/>
      <c r="F16" s="55"/>
      <c r="G16" s="55"/>
      <c r="H16" s="55"/>
      <c r="I16" s="55"/>
      <c r="J16" s="13">
        <f>SUM(J10:J15)</f>
        <v>0</v>
      </c>
      <c r="K16" s="18">
        <f t="shared" si="1"/>
        <v>0</v>
      </c>
    </row>
    <row r="17" spans="1:11" x14ac:dyDescent="0.25">
      <c r="A17" s="55"/>
      <c r="B17" s="55"/>
      <c r="C17" s="122"/>
      <c r="D17" s="124"/>
      <c r="E17" s="55"/>
      <c r="F17" s="55"/>
      <c r="G17" s="55"/>
      <c r="H17" s="55"/>
      <c r="I17" s="55"/>
      <c r="J17" s="55"/>
      <c r="K17" s="7"/>
    </row>
    <row r="18" spans="1:11" s="3" customFormat="1" ht="28.5" x14ac:dyDescent="0.25">
      <c r="A18" s="118" t="s">
        <v>46</v>
      </c>
      <c r="B18" s="118" t="s">
        <v>50</v>
      </c>
      <c r="C18" s="125" t="s">
        <v>53</v>
      </c>
      <c r="D18" s="105">
        <v>3</v>
      </c>
      <c r="E18" s="105"/>
      <c r="F18" s="105">
        <v>2</v>
      </c>
      <c r="G18" s="126"/>
      <c r="H18" s="126"/>
      <c r="I18" s="58">
        <v>0</v>
      </c>
      <c r="J18" s="127">
        <f>D18*I18</f>
        <v>0</v>
      </c>
      <c r="K18" s="127">
        <f>J18*1.2</f>
        <v>0</v>
      </c>
    </row>
    <row r="19" spans="1:11" x14ac:dyDescent="0.25">
      <c r="A19" s="118" t="s">
        <v>51</v>
      </c>
      <c r="B19" s="118" t="s">
        <v>50</v>
      </c>
      <c r="C19" s="128" t="s">
        <v>52</v>
      </c>
      <c r="D19" s="105">
        <v>1</v>
      </c>
      <c r="E19" s="105"/>
      <c r="F19" s="105">
        <v>2</v>
      </c>
      <c r="G19" s="105"/>
      <c r="H19" s="105"/>
      <c r="I19" s="58">
        <v>0</v>
      </c>
      <c r="J19" s="127">
        <f>D19*I19</f>
        <v>0</v>
      </c>
      <c r="K19" s="127">
        <f t="shared" ref="K19:K20" si="2">J19*1.2</f>
        <v>0</v>
      </c>
    </row>
    <row r="20" spans="1:11" x14ac:dyDescent="0.25">
      <c r="A20" s="118" t="s">
        <v>51</v>
      </c>
      <c r="B20" s="118" t="s">
        <v>50</v>
      </c>
      <c r="C20" s="128" t="s">
        <v>49</v>
      </c>
      <c r="D20" s="105">
        <v>1</v>
      </c>
      <c r="E20" s="105"/>
      <c r="F20" s="105">
        <v>1</v>
      </c>
      <c r="G20" s="105"/>
      <c r="H20" s="105"/>
      <c r="I20" s="58">
        <v>0</v>
      </c>
      <c r="J20" s="127">
        <f>D20*I20</f>
        <v>0</v>
      </c>
      <c r="K20" s="127">
        <f t="shared" si="2"/>
        <v>0</v>
      </c>
    </row>
    <row r="21" spans="1:11" x14ac:dyDescent="0.25">
      <c r="A21" s="129"/>
      <c r="B21" s="129"/>
      <c r="C21" s="130"/>
      <c r="D21" s="55"/>
      <c r="E21" s="55"/>
      <c r="F21" s="55"/>
      <c r="G21" s="55"/>
      <c r="H21" s="55"/>
      <c r="I21" s="55"/>
      <c r="J21" s="13">
        <f>SUM(J18:J20)</f>
        <v>0</v>
      </c>
      <c r="K21" s="13">
        <f>SUM(K18:K20)</f>
        <v>0</v>
      </c>
    </row>
    <row r="22" spans="1:11" x14ac:dyDescent="0.25">
      <c r="A22" s="131"/>
      <c r="B22" s="131"/>
      <c r="C22" s="132"/>
      <c r="D22" s="124"/>
      <c r="E22" s="55"/>
      <c r="F22" s="55"/>
      <c r="G22" s="55"/>
      <c r="H22" s="55"/>
      <c r="I22" s="55"/>
      <c r="J22" s="55"/>
      <c r="K22" s="7"/>
    </row>
    <row r="23" spans="1:11" s="3" customFormat="1" x14ac:dyDescent="0.25">
      <c r="A23" s="133" t="s">
        <v>46</v>
      </c>
      <c r="B23" s="133" t="s">
        <v>48</v>
      </c>
      <c r="C23" s="134" t="s">
        <v>47</v>
      </c>
      <c r="D23" s="105">
        <v>15</v>
      </c>
      <c r="E23" s="126"/>
      <c r="F23" s="126"/>
      <c r="G23" s="126"/>
      <c r="H23" s="126"/>
      <c r="I23" s="58">
        <v>0</v>
      </c>
      <c r="J23" s="127">
        <f>D23*I23</f>
        <v>0</v>
      </c>
      <c r="K23" s="127">
        <f>J23*1.2</f>
        <v>0</v>
      </c>
    </row>
    <row r="24" spans="1:11" x14ac:dyDescent="0.25">
      <c r="A24" s="109"/>
      <c r="B24" s="109"/>
      <c r="C24" s="135"/>
      <c r="D24" s="123"/>
      <c r="E24" s="55"/>
      <c r="F24" s="55"/>
      <c r="G24" s="55"/>
      <c r="H24" s="55"/>
      <c r="I24" s="55"/>
      <c r="J24" s="13">
        <f>SUM(J23)</f>
        <v>0</v>
      </c>
      <c r="K24" s="13">
        <f>SUM(K23)</f>
        <v>0</v>
      </c>
    </row>
    <row r="25" spans="1:11" x14ac:dyDescent="0.25">
      <c r="A25" s="136"/>
      <c r="B25" s="136"/>
      <c r="C25" s="132"/>
      <c r="D25" s="137"/>
      <c r="E25" s="55"/>
      <c r="F25" s="55"/>
      <c r="G25" s="55"/>
      <c r="H25" s="55"/>
      <c r="I25" s="55"/>
      <c r="J25" s="55"/>
      <c r="K25" s="7"/>
    </row>
    <row r="26" spans="1:11" ht="28.5" x14ac:dyDescent="0.25">
      <c r="A26" s="138"/>
      <c r="B26" s="138"/>
      <c r="C26" s="114" t="s">
        <v>88</v>
      </c>
      <c r="D26" s="211" t="s">
        <v>90</v>
      </c>
      <c r="E26" s="211"/>
      <c r="F26" s="211"/>
      <c r="G26" s="211"/>
      <c r="H26" s="211"/>
      <c r="I26" s="211"/>
      <c r="J26" s="212"/>
      <c r="K26" s="33"/>
    </row>
    <row r="27" spans="1:11" ht="29.25" x14ac:dyDescent="0.25">
      <c r="A27" s="206" t="s">
        <v>46</v>
      </c>
      <c r="B27" s="206" t="s">
        <v>89</v>
      </c>
      <c r="C27" s="121" t="s">
        <v>45</v>
      </c>
      <c r="D27" s="118">
        <v>2</v>
      </c>
      <c r="E27" s="118" t="s">
        <v>78</v>
      </c>
      <c r="F27" s="118">
        <v>5</v>
      </c>
      <c r="G27" s="171"/>
      <c r="H27" s="118"/>
      <c r="I27" s="119">
        <v>0</v>
      </c>
      <c r="J27" s="120">
        <f t="shared" ref="J27:J39" si="3">I27*D27</f>
        <v>0</v>
      </c>
      <c r="K27" s="13">
        <f>J27*1.1</f>
        <v>0</v>
      </c>
    </row>
    <row r="28" spans="1:11" ht="29.25" x14ac:dyDescent="0.25">
      <c r="A28" s="206"/>
      <c r="B28" s="206"/>
      <c r="C28" s="121" t="s">
        <v>44</v>
      </c>
      <c r="D28" s="118">
        <v>1</v>
      </c>
      <c r="E28" s="118" t="s">
        <v>78</v>
      </c>
      <c r="F28" s="118">
        <v>6</v>
      </c>
      <c r="G28" s="171"/>
      <c r="H28" s="118"/>
      <c r="I28" s="119">
        <v>0</v>
      </c>
      <c r="J28" s="120">
        <f t="shared" si="3"/>
        <v>0</v>
      </c>
      <c r="K28" s="13">
        <f t="shared" ref="K28:K40" si="4">J28*1.1</f>
        <v>0</v>
      </c>
    </row>
    <row r="29" spans="1:11" ht="29.25" x14ac:dyDescent="0.25">
      <c r="A29" s="206"/>
      <c r="B29" s="206"/>
      <c r="C29" s="121" t="s">
        <v>43</v>
      </c>
      <c r="D29" s="118">
        <v>1</v>
      </c>
      <c r="E29" s="118" t="s">
        <v>78</v>
      </c>
      <c r="F29" s="118">
        <v>6</v>
      </c>
      <c r="G29" s="171"/>
      <c r="H29" s="118"/>
      <c r="I29" s="119">
        <v>0</v>
      </c>
      <c r="J29" s="120">
        <f t="shared" si="3"/>
        <v>0</v>
      </c>
      <c r="K29" s="13">
        <f t="shared" si="4"/>
        <v>0</v>
      </c>
    </row>
    <row r="30" spans="1:11" ht="29.25" x14ac:dyDescent="0.25">
      <c r="A30" s="206"/>
      <c r="B30" s="206"/>
      <c r="C30" s="121" t="s">
        <v>42</v>
      </c>
      <c r="D30" s="118">
        <v>2</v>
      </c>
      <c r="E30" s="118" t="s">
        <v>78</v>
      </c>
      <c r="F30" s="118">
        <v>5</v>
      </c>
      <c r="G30" s="171"/>
      <c r="H30" s="118"/>
      <c r="I30" s="119">
        <v>0</v>
      </c>
      <c r="J30" s="120">
        <f t="shared" si="3"/>
        <v>0</v>
      </c>
      <c r="K30" s="13">
        <f t="shared" si="4"/>
        <v>0</v>
      </c>
    </row>
    <row r="31" spans="1:11" ht="29.25" x14ac:dyDescent="0.25">
      <c r="A31" s="206"/>
      <c r="B31" s="206"/>
      <c r="C31" s="121" t="s">
        <v>41</v>
      </c>
      <c r="D31" s="118">
        <v>1</v>
      </c>
      <c r="E31" s="118" t="s">
        <v>78</v>
      </c>
      <c r="F31" s="118">
        <v>6</v>
      </c>
      <c r="G31" s="171"/>
      <c r="H31" s="118"/>
      <c r="I31" s="119">
        <v>0</v>
      </c>
      <c r="J31" s="120">
        <f t="shared" si="3"/>
        <v>0</v>
      </c>
      <c r="K31" s="13">
        <f t="shared" si="4"/>
        <v>0</v>
      </c>
    </row>
    <row r="32" spans="1:11" ht="29.25" x14ac:dyDescent="0.25">
      <c r="A32" s="206"/>
      <c r="B32" s="206"/>
      <c r="C32" s="121" t="s">
        <v>40</v>
      </c>
      <c r="D32" s="118">
        <v>2</v>
      </c>
      <c r="E32" s="118" t="s">
        <v>78</v>
      </c>
      <c r="F32" s="118">
        <v>5</v>
      </c>
      <c r="G32" s="171"/>
      <c r="H32" s="118"/>
      <c r="I32" s="119">
        <v>0</v>
      </c>
      <c r="J32" s="120">
        <f t="shared" si="3"/>
        <v>0</v>
      </c>
      <c r="K32" s="13">
        <f t="shared" si="4"/>
        <v>0</v>
      </c>
    </row>
    <row r="33" spans="1:11" ht="29.25" x14ac:dyDescent="0.25">
      <c r="A33" s="206"/>
      <c r="B33" s="206"/>
      <c r="C33" s="121" t="s">
        <v>39</v>
      </c>
      <c r="D33" s="118">
        <v>3</v>
      </c>
      <c r="E33" s="118" t="s">
        <v>78</v>
      </c>
      <c r="F33" s="118">
        <v>5</v>
      </c>
      <c r="G33" s="171"/>
      <c r="H33" s="118"/>
      <c r="I33" s="119">
        <v>0</v>
      </c>
      <c r="J33" s="120">
        <f t="shared" si="3"/>
        <v>0</v>
      </c>
      <c r="K33" s="13">
        <f t="shared" si="4"/>
        <v>0</v>
      </c>
    </row>
    <row r="34" spans="1:11" ht="29.25" x14ac:dyDescent="0.25">
      <c r="A34" s="206"/>
      <c r="B34" s="206"/>
      <c r="C34" s="121" t="s">
        <v>38</v>
      </c>
      <c r="D34" s="118">
        <v>1</v>
      </c>
      <c r="E34" s="118" t="s">
        <v>78</v>
      </c>
      <c r="F34" s="118">
        <v>6</v>
      </c>
      <c r="G34" s="171"/>
      <c r="H34" s="118"/>
      <c r="I34" s="119">
        <v>0</v>
      </c>
      <c r="J34" s="120">
        <f t="shared" si="3"/>
        <v>0</v>
      </c>
      <c r="K34" s="13">
        <f t="shared" si="4"/>
        <v>0</v>
      </c>
    </row>
    <row r="35" spans="1:11" ht="29.25" x14ac:dyDescent="0.25">
      <c r="A35" s="206"/>
      <c r="B35" s="206"/>
      <c r="C35" s="121" t="s">
        <v>37</v>
      </c>
      <c r="D35" s="118">
        <v>2</v>
      </c>
      <c r="E35" s="118" t="s">
        <v>78</v>
      </c>
      <c r="F35" s="118">
        <v>5</v>
      </c>
      <c r="G35" s="171"/>
      <c r="H35" s="118"/>
      <c r="I35" s="119">
        <v>0</v>
      </c>
      <c r="J35" s="120">
        <f t="shared" si="3"/>
        <v>0</v>
      </c>
      <c r="K35" s="13">
        <f t="shared" si="4"/>
        <v>0</v>
      </c>
    </row>
    <row r="36" spans="1:11" ht="29.25" x14ac:dyDescent="0.25">
      <c r="A36" s="206"/>
      <c r="B36" s="206"/>
      <c r="C36" s="121" t="s">
        <v>36</v>
      </c>
      <c r="D36" s="118">
        <v>2</v>
      </c>
      <c r="E36" s="118" t="s">
        <v>78</v>
      </c>
      <c r="F36" s="118">
        <v>4</v>
      </c>
      <c r="G36" s="171"/>
      <c r="H36" s="118"/>
      <c r="I36" s="119">
        <v>0</v>
      </c>
      <c r="J36" s="120">
        <f t="shared" si="3"/>
        <v>0</v>
      </c>
      <c r="K36" s="13">
        <f t="shared" si="4"/>
        <v>0</v>
      </c>
    </row>
    <row r="37" spans="1:11" ht="29.25" x14ac:dyDescent="0.25">
      <c r="A37" s="206"/>
      <c r="B37" s="206"/>
      <c r="C37" s="121" t="s">
        <v>35</v>
      </c>
      <c r="D37" s="118">
        <v>2</v>
      </c>
      <c r="E37" s="118" t="s">
        <v>78</v>
      </c>
      <c r="F37" s="118">
        <v>4</v>
      </c>
      <c r="G37" s="171"/>
      <c r="H37" s="118"/>
      <c r="I37" s="119">
        <v>0</v>
      </c>
      <c r="J37" s="120">
        <f t="shared" si="3"/>
        <v>0</v>
      </c>
      <c r="K37" s="13">
        <f t="shared" si="4"/>
        <v>0</v>
      </c>
    </row>
    <row r="38" spans="1:11" x14ac:dyDescent="0.25">
      <c r="A38" s="206"/>
      <c r="B38" s="206"/>
      <c r="C38" s="121" t="s">
        <v>34</v>
      </c>
      <c r="D38" s="118">
        <v>1</v>
      </c>
      <c r="E38" s="118" t="s">
        <v>78</v>
      </c>
      <c r="F38" s="118">
        <v>2</v>
      </c>
      <c r="G38" s="171"/>
      <c r="H38" s="118"/>
      <c r="I38" s="119">
        <v>0</v>
      </c>
      <c r="J38" s="120">
        <f t="shared" si="3"/>
        <v>0</v>
      </c>
      <c r="K38" s="13">
        <f t="shared" si="4"/>
        <v>0</v>
      </c>
    </row>
    <row r="39" spans="1:11" x14ac:dyDescent="0.25">
      <c r="A39" s="207"/>
      <c r="B39" s="207"/>
      <c r="C39" s="121" t="s">
        <v>33</v>
      </c>
      <c r="D39" s="118">
        <v>2</v>
      </c>
      <c r="E39" s="118" t="s">
        <v>78</v>
      </c>
      <c r="F39" s="118">
        <v>5</v>
      </c>
      <c r="G39" s="171"/>
      <c r="H39" s="118"/>
      <c r="I39" s="119">
        <v>0</v>
      </c>
      <c r="J39" s="120">
        <f t="shared" si="3"/>
        <v>0</v>
      </c>
      <c r="K39" s="13">
        <f t="shared" si="4"/>
        <v>0</v>
      </c>
    </row>
    <row r="40" spans="1:11" x14ac:dyDescent="0.25">
      <c r="A40" s="55"/>
      <c r="B40" s="55"/>
      <c r="C40" s="130"/>
      <c r="D40" s="123"/>
      <c r="E40" s="55"/>
      <c r="F40" s="55"/>
      <c r="G40" s="55"/>
      <c r="H40" s="55"/>
      <c r="I40" s="55"/>
      <c r="J40" s="13">
        <f>SUM(J27:J39)</f>
        <v>0</v>
      </c>
      <c r="K40" s="18">
        <f t="shared" si="4"/>
        <v>0</v>
      </c>
    </row>
    <row r="41" spans="1:11" x14ac:dyDescent="0.25">
      <c r="A41" s="55"/>
      <c r="B41" s="55"/>
      <c r="C41" s="130"/>
      <c r="D41" s="124"/>
      <c r="E41" s="55"/>
      <c r="F41" s="55"/>
      <c r="G41" s="55"/>
      <c r="H41" s="55"/>
      <c r="I41" s="55"/>
      <c r="J41" s="55"/>
      <c r="K41" s="7"/>
    </row>
    <row r="42" spans="1:11" x14ac:dyDescent="0.25">
      <c r="A42" s="209" t="s">
        <v>32</v>
      </c>
      <c r="B42" s="209" t="s">
        <v>31</v>
      </c>
      <c r="C42" s="121" t="s">
        <v>30</v>
      </c>
      <c r="D42" s="118">
        <v>3</v>
      </c>
      <c r="E42" s="118" t="s">
        <v>79</v>
      </c>
      <c r="F42" s="118">
        <v>5</v>
      </c>
      <c r="G42" s="171" t="s">
        <v>29</v>
      </c>
      <c r="H42" s="118" t="s">
        <v>28</v>
      </c>
      <c r="I42" s="119">
        <v>0</v>
      </c>
      <c r="J42" s="120">
        <f>I42*D42</f>
        <v>0</v>
      </c>
      <c r="K42" s="13">
        <f>J42*1.1</f>
        <v>0</v>
      </c>
    </row>
    <row r="43" spans="1:11" x14ac:dyDescent="0.25">
      <c r="A43" s="210"/>
      <c r="B43" s="210"/>
      <c r="C43" s="121" t="s">
        <v>27</v>
      </c>
      <c r="D43" s="118">
        <v>3</v>
      </c>
      <c r="E43" s="118" t="s">
        <v>79</v>
      </c>
      <c r="F43" s="118">
        <v>4</v>
      </c>
      <c r="G43" s="171"/>
      <c r="H43" s="118"/>
      <c r="I43" s="119">
        <v>0</v>
      </c>
      <c r="J43" s="120">
        <f>I43*D43</f>
        <v>0</v>
      </c>
      <c r="K43" s="13">
        <f>J43*1.1</f>
        <v>0</v>
      </c>
    </row>
    <row r="44" spans="1:11" x14ac:dyDescent="0.25">
      <c r="A44" s="7"/>
      <c r="B44" s="7"/>
      <c r="C44" s="130"/>
      <c r="D44" s="123"/>
      <c r="E44" s="55"/>
      <c r="F44" s="55"/>
      <c r="G44" s="55"/>
      <c r="H44" s="55"/>
      <c r="I44" s="55"/>
      <c r="J44" s="13">
        <f>SUM(J42:J43)</f>
        <v>0</v>
      </c>
      <c r="K44" s="13">
        <f>SUM(K42:K43)</f>
        <v>0</v>
      </c>
    </row>
    <row r="45" spans="1:11" x14ac:dyDescent="0.25">
      <c r="A45" s="7"/>
      <c r="B45" s="7"/>
      <c r="C45" s="130"/>
      <c r="D45" s="124"/>
      <c r="E45" s="55"/>
      <c r="F45" s="55"/>
      <c r="G45" s="55"/>
      <c r="H45" s="55"/>
      <c r="I45" s="55"/>
      <c r="J45" s="55"/>
      <c r="K45" s="7"/>
    </row>
    <row r="46" spans="1:11" ht="57" x14ac:dyDescent="0.25">
      <c r="A46" s="189" t="s">
        <v>26</v>
      </c>
      <c r="B46" s="189" t="s">
        <v>25</v>
      </c>
      <c r="C46" s="139" t="s">
        <v>24</v>
      </c>
      <c r="D46" s="22">
        <v>13</v>
      </c>
      <c r="E46" s="22" t="s">
        <v>78</v>
      </c>
      <c r="F46" s="22">
        <v>6</v>
      </c>
      <c r="G46" s="140" t="s">
        <v>91</v>
      </c>
      <c r="H46" s="22"/>
      <c r="I46" s="42">
        <v>0</v>
      </c>
      <c r="J46" s="13">
        <f t="shared" ref="J46:J54" si="5">I46*D46</f>
        <v>0</v>
      </c>
      <c r="K46" s="13">
        <f>J46*1.1</f>
        <v>0</v>
      </c>
    </row>
    <row r="47" spans="1:11" s="4" customFormat="1" ht="42.75" x14ac:dyDescent="0.25">
      <c r="A47" s="190"/>
      <c r="B47" s="190"/>
      <c r="C47" s="141" t="s">
        <v>23</v>
      </c>
      <c r="D47" s="22">
        <v>3</v>
      </c>
      <c r="E47" s="22" t="s">
        <v>79</v>
      </c>
      <c r="F47" s="22">
        <v>4</v>
      </c>
      <c r="G47" s="140" t="s">
        <v>92</v>
      </c>
      <c r="H47" s="22"/>
      <c r="I47" s="42">
        <v>0</v>
      </c>
      <c r="J47" s="13">
        <f t="shared" si="5"/>
        <v>0</v>
      </c>
      <c r="K47" s="13">
        <f t="shared" ref="K47:K54" si="6">J47*1.1</f>
        <v>0</v>
      </c>
    </row>
    <row r="48" spans="1:11" s="3" customFormat="1" ht="46.5" customHeight="1" x14ac:dyDescent="0.25">
      <c r="A48" s="190"/>
      <c r="B48" s="190"/>
      <c r="C48" s="141" t="s">
        <v>22</v>
      </c>
      <c r="D48" s="22">
        <v>2</v>
      </c>
      <c r="E48" s="22" t="s">
        <v>78</v>
      </c>
      <c r="F48" s="22">
        <v>6</v>
      </c>
      <c r="G48" s="140" t="s">
        <v>93</v>
      </c>
      <c r="H48" s="22"/>
      <c r="I48" s="42">
        <v>0</v>
      </c>
      <c r="J48" s="13">
        <f t="shared" si="5"/>
        <v>0</v>
      </c>
      <c r="K48" s="13">
        <f t="shared" si="6"/>
        <v>0</v>
      </c>
    </row>
    <row r="49" spans="1:11" x14ac:dyDescent="0.25">
      <c r="A49" s="190"/>
      <c r="B49" s="190"/>
      <c r="C49" s="140" t="s">
        <v>21</v>
      </c>
      <c r="D49" s="142">
        <v>3</v>
      </c>
      <c r="E49" s="142" t="s">
        <v>78</v>
      </c>
      <c r="F49" s="142">
        <v>5</v>
      </c>
      <c r="G49" s="170" t="s">
        <v>20</v>
      </c>
      <c r="H49" s="143"/>
      <c r="I49" s="42">
        <v>0</v>
      </c>
      <c r="J49" s="13">
        <f t="shared" si="5"/>
        <v>0</v>
      </c>
      <c r="K49" s="13">
        <f t="shared" si="6"/>
        <v>0</v>
      </c>
    </row>
    <row r="50" spans="1:11" ht="29.25" x14ac:dyDescent="0.25">
      <c r="A50" s="190"/>
      <c r="B50" s="190"/>
      <c r="C50" s="139" t="s">
        <v>19</v>
      </c>
      <c r="D50" s="22">
        <v>3</v>
      </c>
      <c r="E50" s="22" t="s">
        <v>78</v>
      </c>
      <c r="F50" s="22">
        <v>7</v>
      </c>
      <c r="G50" s="140" t="s">
        <v>94</v>
      </c>
      <c r="H50" s="22"/>
      <c r="I50" s="42">
        <v>0</v>
      </c>
      <c r="J50" s="13">
        <f t="shared" si="5"/>
        <v>0</v>
      </c>
      <c r="K50" s="13">
        <f t="shared" si="6"/>
        <v>0</v>
      </c>
    </row>
    <row r="51" spans="1:11" x14ac:dyDescent="0.25">
      <c r="A51" s="190"/>
      <c r="B51" s="190"/>
      <c r="C51" s="139" t="s">
        <v>18</v>
      </c>
      <c r="D51" s="22">
        <v>2</v>
      </c>
      <c r="E51" s="22" t="s">
        <v>78</v>
      </c>
      <c r="F51" s="22">
        <v>5</v>
      </c>
      <c r="G51" s="140" t="s">
        <v>95</v>
      </c>
      <c r="H51" s="22"/>
      <c r="I51" s="42">
        <v>0</v>
      </c>
      <c r="J51" s="13">
        <f t="shared" si="5"/>
        <v>0</v>
      </c>
      <c r="K51" s="13">
        <f t="shared" si="6"/>
        <v>0</v>
      </c>
    </row>
    <row r="52" spans="1:11" ht="28.5" x14ac:dyDescent="0.25">
      <c r="A52" s="190"/>
      <c r="B52" s="190"/>
      <c r="C52" s="140" t="s">
        <v>17</v>
      </c>
      <c r="D52" s="144">
        <v>2</v>
      </c>
      <c r="E52" s="144" t="s">
        <v>78</v>
      </c>
      <c r="F52" s="144">
        <v>11</v>
      </c>
      <c r="G52" s="169" t="s">
        <v>16</v>
      </c>
      <c r="H52" s="145"/>
      <c r="I52" s="42">
        <v>0</v>
      </c>
      <c r="J52" s="13">
        <f t="shared" si="5"/>
        <v>0</v>
      </c>
      <c r="K52" s="13">
        <f t="shared" si="6"/>
        <v>0</v>
      </c>
    </row>
    <row r="53" spans="1:11" ht="29.25" x14ac:dyDescent="0.25">
      <c r="A53" s="190"/>
      <c r="B53" s="190"/>
      <c r="C53" s="139" t="s">
        <v>15</v>
      </c>
      <c r="D53" s="22">
        <v>4</v>
      </c>
      <c r="E53" s="22" t="s">
        <v>79</v>
      </c>
      <c r="F53" s="22">
        <v>4</v>
      </c>
      <c r="G53" s="140" t="s">
        <v>96</v>
      </c>
      <c r="H53" s="22"/>
      <c r="I53" s="42">
        <v>0</v>
      </c>
      <c r="J53" s="13">
        <f t="shared" si="5"/>
        <v>0</v>
      </c>
      <c r="K53" s="13">
        <f t="shared" si="6"/>
        <v>0</v>
      </c>
    </row>
    <row r="54" spans="1:11" ht="28.5" x14ac:dyDescent="0.25">
      <c r="A54" s="191"/>
      <c r="B54" s="191"/>
      <c r="C54" s="140" t="s">
        <v>14</v>
      </c>
      <c r="D54" s="22">
        <v>4</v>
      </c>
      <c r="E54" s="22" t="s">
        <v>78</v>
      </c>
      <c r="F54" s="22">
        <v>6</v>
      </c>
      <c r="G54" s="140" t="s">
        <v>13</v>
      </c>
      <c r="H54" s="140"/>
      <c r="I54" s="42">
        <v>0</v>
      </c>
      <c r="J54" s="13">
        <f t="shared" si="5"/>
        <v>0</v>
      </c>
      <c r="K54" s="13">
        <f t="shared" si="6"/>
        <v>0</v>
      </c>
    </row>
    <row r="55" spans="1:11" x14ac:dyDescent="0.25">
      <c r="A55" s="55"/>
      <c r="B55" s="55"/>
      <c r="C55" s="146"/>
      <c r="D55" s="123"/>
      <c r="E55" s="55"/>
      <c r="F55" s="55"/>
      <c r="G55" s="146"/>
      <c r="H55" s="146"/>
      <c r="I55" s="147"/>
      <c r="J55" s="13">
        <f>SUM(J46:J54)</f>
        <v>0</v>
      </c>
      <c r="K55" s="13">
        <f>SUM(K46:K54)</f>
        <v>0</v>
      </c>
    </row>
    <row r="56" spans="1:11" x14ac:dyDescent="0.25">
      <c r="A56" s="7"/>
      <c r="B56" s="7"/>
      <c r="C56" s="7"/>
      <c r="D56" s="148"/>
      <c r="E56" s="7"/>
      <c r="F56" s="7"/>
      <c r="G56" s="7"/>
      <c r="H56" s="7"/>
      <c r="I56" s="7"/>
      <c r="J56" s="7"/>
      <c r="K56" s="7"/>
    </row>
    <row r="57" spans="1:11" x14ac:dyDescent="0.25">
      <c r="A57" s="205" t="s">
        <v>12</v>
      </c>
      <c r="B57" s="205" t="s">
        <v>11</v>
      </c>
      <c r="C57" s="149" t="s">
        <v>10</v>
      </c>
      <c r="D57" s="149">
        <v>6</v>
      </c>
      <c r="E57" s="149" t="s">
        <v>79</v>
      </c>
      <c r="F57" s="149">
        <v>4</v>
      </c>
      <c r="G57" s="150"/>
      <c r="H57" s="150"/>
      <c r="I57" s="151">
        <v>0</v>
      </c>
      <c r="J57" s="152">
        <f>I57*D57</f>
        <v>0</v>
      </c>
      <c r="K57" s="61">
        <f>J57*1.1</f>
        <v>0</v>
      </c>
    </row>
    <row r="58" spans="1:11" x14ac:dyDescent="0.25">
      <c r="A58" s="206"/>
      <c r="B58" s="206"/>
      <c r="C58" s="149" t="s">
        <v>9</v>
      </c>
      <c r="D58" s="149">
        <v>2</v>
      </c>
      <c r="E58" s="149" t="s">
        <v>79</v>
      </c>
      <c r="F58" s="149">
        <v>4</v>
      </c>
      <c r="G58" s="150"/>
      <c r="H58" s="150"/>
      <c r="I58" s="151">
        <v>0</v>
      </c>
      <c r="J58" s="152">
        <f>I58*D58</f>
        <v>0</v>
      </c>
      <c r="K58" s="61">
        <f>J58*1.1</f>
        <v>0</v>
      </c>
    </row>
    <row r="59" spans="1:11" s="3" customFormat="1" x14ac:dyDescent="0.25">
      <c r="A59" s="207"/>
      <c r="B59" s="112" t="s">
        <v>8</v>
      </c>
      <c r="C59" s="153" t="s">
        <v>7</v>
      </c>
      <c r="D59" s="154">
        <v>3</v>
      </c>
      <c r="E59" s="154" t="s">
        <v>79</v>
      </c>
      <c r="F59" s="154">
        <v>1</v>
      </c>
      <c r="G59" s="155"/>
      <c r="H59" s="155"/>
      <c r="I59" s="156">
        <v>0</v>
      </c>
      <c r="J59" s="157">
        <f>I59*D59</f>
        <v>0</v>
      </c>
      <c r="K59" s="172">
        <f>J59*1.2</f>
        <v>0</v>
      </c>
    </row>
    <row r="60" spans="1:11" s="3" customFormat="1" x14ac:dyDescent="0.25">
      <c r="A60" s="55"/>
      <c r="B60" s="55"/>
      <c r="C60" s="158"/>
      <c r="D60" s="159"/>
      <c r="E60" s="159"/>
      <c r="F60" s="159"/>
      <c r="G60" s="159"/>
      <c r="H60" s="159"/>
      <c r="I60" s="160"/>
      <c r="J60" s="18">
        <f>SUM(J57:J59)</f>
        <v>0</v>
      </c>
      <c r="K60" s="18">
        <f>SUM(K57:K59)</f>
        <v>0</v>
      </c>
    </row>
    <row r="61" spans="1:1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ht="29.25" x14ac:dyDescent="0.25">
      <c r="A62" s="205" t="s">
        <v>62</v>
      </c>
      <c r="B62" s="192" t="s">
        <v>63</v>
      </c>
      <c r="C62" s="24" t="s">
        <v>64</v>
      </c>
      <c r="D62" s="22">
        <v>2</v>
      </c>
      <c r="E62" s="22" t="s">
        <v>79</v>
      </c>
      <c r="F62" s="22">
        <v>4</v>
      </c>
      <c r="G62" s="168" t="s">
        <v>80</v>
      </c>
      <c r="H62" s="22" t="s">
        <v>81</v>
      </c>
      <c r="I62" s="42">
        <v>0</v>
      </c>
      <c r="J62" s="161">
        <f t="shared" ref="J62:J72" si="7">I62*D62</f>
        <v>0</v>
      </c>
      <c r="K62" s="13">
        <f>J62*1.1</f>
        <v>0</v>
      </c>
    </row>
    <row r="63" spans="1:11" x14ac:dyDescent="0.25">
      <c r="A63" s="206"/>
      <c r="B63" s="193"/>
      <c r="C63" s="24" t="s">
        <v>65</v>
      </c>
      <c r="D63" s="22">
        <v>14</v>
      </c>
      <c r="E63" s="22" t="s">
        <v>66</v>
      </c>
      <c r="F63" s="22">
        <v>4</v>
      </c>
      <c r="G63" s="140" t="s">
        <v>80</v>
      </c>
      <c r="H63" s="22" t="s">
        <v>81</v>
      </c>
      <c r="I63" s="42">
        <v>0</v>
      </c>
      <c r="J63" s="161">
        <f t="shared" si="7"/>
        <v>0</v>
      </c>
      <c r="K63" s="13">
        <f t="shared" ref="K63:K70" si="8">J63*1.1</f>
        <v>0</v>
      </c>
    </row>
    <row r="64" spans="1:11" ht="42.75" x14ac:dyDescent="0.25">
      <c r="A64" s="206"/>
      <c r="B64" s="193"/>
      <c r="C64" s="24" t="s">
        <v>67</v>
      </c>
      <c r="D64" s="162">
        <v>6</v>
      </c>
      <c r="E64" s="140" t="s">
        <v>68</v>
      </c>
      <c r="F64" s="163">
        <v>6</v>
      </c>
      <c r="G64" s="140" t="s">
        <v>97</v>
      </c>
      <c r="H64" s="22" t="s">
        <v>81</v>
      </c>
      <c r="I64" s="42">
        <v>0</v>
      </c>
      <c r="J64" s="161">
        <f t="shared" si="7"/>
        <v>0</v>
      </c>
      <c r="K64" s="13">
        <f t="shared" si="8"/>
        <v>0</v>
      </c>
    </row>
    <row r="65" spans="1:11" x14ac:dyDescent="0.25">
      <c r="A65" s="206"/>
      <c r="B65" s="193"/>
      <c r="C65" s="24" t="s">
        <v>69</v>
      </c>
      <c r="D65" s="22">
        <v>3</v>
      </c>
      <c r="E65" s="22" t="s">
        <v>78</v>
      </c>
      <c r="F65" s="22">
        <v>4</v>
      </c>
      <c r="G65" s="140" t="s">
        <v>80</v>
      </c>
      <c r="H65" s="22" t="s">
        <v>81</v>
      </c>
      <c r="I65" s="42">
        <v>0</v>
      </c>
      <c r="J65" s="161">
        <f t="shared" si="7"/>
        <v>0</v>
      </c>
      <c r="K65" s="13">
        <f t="shared" si="8"/>
        <v>0</v>
      </c>
    </row>
    <row r="66" spans="1:11" x14ac:dyDescent="0.25">
      <c r="A66" s="206"/>
      <c r="B66" s="193"/>
      <c r="C66" s="24" t="s">
        <v>70</v>
      </c>
      <c r="D66" s="22">
        <v>3</v>
      </c>
      <c r="E66" s="22" t="s">
        <v>78</v>
      </c>
      <c r="F66" s="22">
        <v>4</v>
      </c>
      <c r="G66" s="140" t="s">
        <v>80</v>
      </c>
      <c r="H66" s="22" t="s">
        <v>81</v>
      </c>
      <c r="I66" s="42">
        <v>0</v>
      </c>
      <c r="J66" s="161">
        <f t="shared" si="7"/>
        <v>0</v>
      </c>
      <c r="K66" s="13">
        <f t="shared" si="8"/>
        <v>0</v>
      </c>
    </row>
    <row r="67" spans="1:11" ht="29.25" x14ac:dyDescent="0.25">
      <c r="A67" s="206"/>
      <c r="B67" s="193"/>
      <c r="C67" s="24" t="s">
        <v>71</v>
      </c>
      <c r="D67" s="22">
        <v>4</v>
      </c>
      <c r="E67" s="22" t="s">
        <v>78</v>
      </c>
      <c r="F67" s="22">
        <v>7</v>
      </c>
      <c r="G67" s="140" t="s">
        <v>80</v>
      </c>
      <c r="H67" s="22" t="s">
        <v>81</v>
      </c>
      <c r="I67" s="42">
        <v>0</v>
      </c>
      <c r="J67" s="161">
        <f t="shared" si="7"/>
        <v>0</v>
      </c>
      <c r="K67" s="13">
        <f t="shared" si="8"/>
        <v>0</v>
      </c>
    </row>
    <row r="68" spans="1:11" ht="28.5" x14ac:dyDescent="0.25">
      <c r="A68" s="206"/>
      <c r="B68" s="193"/>
      <c r="C68" s="24" t="s">
        <v>72</v>
      </c>
      <c r="D68" s="22">
        <v>3</v>
      </c>
      <c r="E68" s="22" t="s">
        <v>78</v>
      </c>
      <c r="F68" s="22">
        <v>3</v>
      </c>
      <c r="G68" s="140" t="s">
        <v>98</v>
      </c>
      <c r="H68" s="22" t="s">
        <v>81</v>
      </c>
      <c r="I68" s="42">
        <v>0</v>
      </c>
      <c r="J68" s="161">
        <f t="shared" si="7"/>
        <v>0</v>
      </c>
      <c r="K68" s="13">
        <f t="shared" si="8"/>
        <v>0</v>
      </c>
    </row>
    <row r="69" spans="1:11" x14ac:dyDescent="0.25">
      <c r="A69" s="206"/>
      <c r="B69" s="193"/>
      <c r="C69" s="24" t="s">
        <v>73</v>
      </c>
      <c r="D69" s="22">
        <v>2</v>
      </c>
      <c r="E69" s="22" t="s">
        <v>78</v>
      </c>
      <c r="F69" s="22">
        <v>5</v>
      </c>
      <c r="G69" s="140" t="s">
        <v>99</v>
      </c>
      <c r="H69" s="22" t="s">
        <v>81</v>
      </c>
      <c r="I69" s="42">
        <v>0</v>
      </c>
      <c r="J69" s="161">
        <f t="shared" si="7"/>
        <v>0</v>
      </c>
      <c r="K69" s="13">
        <f t="shared" si="8"/>
        <v>0</v>
      </c>
    </row>
    <row r="70" spans="1:11" x14ac:dyDescent="0.25">
      <c r="A70" s="206"/>
      <c r="B70" s="194"/>
      <c r="C70" s="164" t="s">
        <v>74</v>
      </c>
      <c r="D70" s="22">
        <v>1</v>
      </c>
      <c r="E70" s="22" t="s">
        <v>78</v>
      </c>
      <c r="F70" s="22">
        <v>1</v>
      </c>
      <c r="G70" s="140" t="s">
        <v>80</v>
      </c>
      <c r="H70" s="22" t="s">
        <v>81</v>
      </c>
      <c r="I70" s="42">
        <v>0</v>
      </c>
      <c r="J70" s="161">
        <f t="shared" si="7"/>
        <v>0</v>
      </c>
      <c r="K70" s="13">
        <f t="shared" si="8"/>
        <v>0</v>
      </c>
    </row>
    <row r="71" spans="1:11" ht="28.5" x14ac:dyDescent="0.25">
      <c r="A71" s="214" t="s">
        <v>62</v>
      </c>
      <c r="B71" s="215" t="s">
        <v>75</v>
      </c>
      <c r="C71" s="98" t="s">
        <v>76</v>
      </c>
      <c r="D71" s="105">
        <v>2</v>
      </c>
      <c r="E71" s="105" t="s">
        <v>100</v>
      </c>
      <c r="F71" s="105">
        <v>4</v>
      </c>
      <c r="G71" s="125" t="s">
        <v>101</v>
      </c>
      <c r="H71" s="105" t="s">
        <v>81</v>
      </c>
      <c r="I71" s="58">
        <v>0</v>
      </c>
      <c r="J71" s="127">
        <f t="shared" si="7"/>
        <v>0</v>
      </c>
      <c r="K71" s="63">
        <f>J71*1.2</f>
        <v>0</v>
      </c>
    </row>
    <row r="72" spans="1:11" x14ac:dyDescent="0.25">
      <c r="A72" s="214"/>
      <c r="B72" s="215"/>
      <c r="C72" s="165" t="s">
        <v>77</v>
      </c>
      <c r="D72" s="105">
        <v>1</v>
      </c>
      <c r="E72" s="105" t="s">
        <v>102</v>
      </c>
      <c r="F72" s="105">
        <v>1</v>
      </c>
      <c r="G72" s="113" t="s">
        <v>80</v>
      </c>
      <c r="H72" s="105" t="s">
        <v>80</v>
      </c>
      <c r="I72" s="58">
        <v>0</v>
      </c>
      <c r="J72" s="127">
        <f t="shared" si="7"/>
        <v>0</v>
      </c>
      <c r="K72" s="63">
        <f>J72*1.2</f>
        <v>0</v>
      </c>
    </row>
    <row r="73" spans="1:11" x14ac:dyDescent="0.25">
      <c r="A73" s="7"/>
      <c r="B73" s="7"/>
      <c r="C73" s="7"/>
      <c r="D73" s="7"/>
      <c r="E73" s="7"/>
      <c r="F73" s="7"/>
      <c r="G73" s="7"/>
      <c r="H73" s="7"/>
      <c r="I73" s="7"/>
      <c r="J73" s="13">
        <f>SUM(J62:J72)</f>
        <v>0</v>
      </c>
      <c r="K73" s="13">
        <f>SUM(K62:K72)</f>
        <v>0</v>
      </c>
    </row>
    <row r="74" spans="1:11" x14ac:dyDescent="0.25">
      <c r="A74" s="7"/>
      <c r="B74" s="7"/>
      <c r="C74" s="7"/>
      <c r="D74" s="7"/>
      <c r="E74" s="7"/>
      <c r="F74" s="7"/>
      <c r="G74" s="7"/>
      <c r="H74" s="7"/>
      <c r="I74" s="7"/>
      <c r="J74" s="178"/>
      <c r="K74" s="178"/>
    </row>
    <row r="75" spans="1:11" x14ac:dyDescent="0.25">
      <c r="A75" s="102" t="s">
        <v>154</v>
      </c>
      <c r="B75" s="103">
        <f>J16+J40+J44+J55+J57+J58+J62+J63+J64+J65+J66+J67+J68+J69+J70</f>
        <v>0</v>
      </c>
      <c r="C75" s="102" t="s">
        <v>166</v>
      </c>
      <c r="D75" s="102" t="s">
        <v>168</v>
      </c>
      <c r="E75" s="177">
        <f>K16+K40+K44+K55+K57+K58+K62+K63+K64+K65+K66+K67+K68+K69+K70</f>
        <v>0</v>
      </c>
      <c r="F75" s="7"/>
      <c r="G75" s="7"/>
      <c r="H75" s="7"/>
      <c r="I75" s="7"/>
      <c r="J75" s="178"/>
      <c r="K75" s="178"/>
    </row>
    <row r="76" spans="1:11" x14ac:dyDescent="0.25">
      <c r="A76" s="102" t="s">
        <v>154</v>
      </c>
      <c r="B76" s="103">
        <f>J21+J24+J59+J71+J72</f>
        <v>0</v>
      </c>
      <c r="C76" s="102" t="s">
        <v>167</v>
      </c>
      <c r="D76" s="102" t="s">
        <v>169</v>
      </c>
      <c r="E76" s="177">
        <f>K21+K24+K59+K71+K72</f>
        <v>0</v>
      </c>
      <c r="F76" s="7"/>
      <c r="G76" s="173"/>
      <c r="H76" s="7"/>
      <c r="I76" s="173"/>
      <c r="J76" s="178"/>
      <c r="K76" s="178"/>
    </row>
    <row r="77" spans="1:11" ht="15.75" thickBot="1" x14ac:dyDescent="0.3">
      <c r="A77" s="174"/>
      <c r="B77" s="175"/>
      <c r="C77" s="7"/>
      <c r="D77" s="7"/>
      <c r="E77" s="7"/>
      <c r="F77" s="7"/>
      <c r="G77" s="7"/>
      <c r="H77" s="7"/>
      <c r="I77" s="7"/>
      <c r="J77" s="178"/>
      <c r="K77" s="178"/>
    </row>
    <row r="78" spans="1:11" ht="15.75" thickBot="1" x14ac:dyDescent="0.3">
      <c r="A78" s="176"/>
      <c r="B78" s="103">
        <f>SUM(B75:B76)</f>
        <v>0</v>
      </c>
      <c r="C78" s="7"/>
      <c r="D78" s="180" t="s">
        <v>155</v>
      </c>
      <c r="E78" s="182">
        <f>SUM(E75:E76)</f>
        <v>0</v>
      </c>
      <c r="F78" s="7"/>
      <c r="G78" s="7"/>
      <c r="H78" s="7"/>
      <c r="I78" s="7"/>
      <c r="J78" s="178"/>
      <c r="K78" s="178"/>
    </row>
    <row r="79" spans="1:11" x14ac:dyDescent="0.25">
      <c r="A79" s="7"/>
      <c r="B79" s="7"/>
      <c r="C79" s="7"/>
      <c r="D79" s="7"/>
      <c r="E79" s="7"/>
      <c r="F79" s="7"/>
      <c r="G79" s="7"/>
      <c r="H79" s="7"/>
      <c r="I79" s="7"/>
      <c r="J79" s="178"/>
      <c r="K79" s="178"/>
    </row>
    <row r="80" spans="1:1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x14ac:dyDescent="0.25">
      <c r="A81" s="7"/>
      <c r="B81" s="7"/>
      <c r="C81" s="7"/>
      <c r="D81" s="7"/>
      <c r="E81" s="7"/>
      <c r="F81" s="7"/>
      <c r="G81" s="7"/>
      <c r="H81" s="7"/>
    </row>
    <row r="82" spans="1:11" x14ac:dyDescent="0.25">
      <c r="A82" s="31" t="s">
        <v>121</v>
      </c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25">
      <c r="A83" s="6" t="s">
        <v>122</v>
      </c>
    </row>
  </sheetData>
  <sheetProtection selectLockedCells="1"/>
  <autoFilter ref="A9:K9" xr:uid="{B0CB5FB4-0738-43C5-9C38-40553A8F212D}"/>
  <mergeCells count="17">
    <mergeCell ref="D26:J26"/>
    <mergeCell ref="D8:I8"/>
    <mergeCell ref="A62:A70"/>
    <mergeCell ref="B62:B70"/>
    <mergeCell ref="A71:A72"/>
    <mergeCell ref="B71:B72"/>
    <mergeCell ref="A2:C2"/>
    <mergeCell ref="B57:B58"/>
    <mergeCell ref="A57:A59"/>
    <mergeCell ref="A46:A54"/>
    <mergeCell ref="A10:A15"/>
    <mergeCell ref="A42:A43"/>
    <mergeCell ref="B10:B15"/>
    <mergeCell ref="B27:B39"/>
    <mergeCell ref="B42:B43"/>
    <mergeCell ref="B46:B54"/>
    <mergeCell ref="A27:A39"/>
  </mergeCells>
  <pageMargins left="0.25" right="0.25" top="0.74131944444444442" bottom="0.75" header="0.3" footer="0.3"/>
  <pageSetup paperSize="8" scale="41" orientation="landscape" r:id="rId1"/>
  <headerFooter>
    <oddHeader xml:space="preserve">&amp;L&amp;G&amp;C&amp;"-,Gras"CROUS NORMANDIE
MARCHÉ D'ENTRETIEN D'INSTALLATIONS DE VENTILATION MÉCANIQUE CONTROLÉE ET DES HOTTES DE CUISINE DES SITES DU CROUS NORMANDIE N°26-400
LOT 2
Décomposition du Prix Global et Forfaitaire VMC (DPGF)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 hottes Rouen</vt:lpstr>
      <vt:lpstr>BPU VMC Secteur Rouen</vt:lpstr>
      <vt:lpstr>DQE VMC Secteur Rouen</vt:lpstr>
      <vt:lpstr>DPGF VMC Secteur Rouen</vt:lpstr>
    </vt:vector>
  </TitlesOfParts>
  <Company>CROUS de Rouen HAute-Normandie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Hardouin</dc:creator>
  <cp:lastModifiedBy>Marielle HERMANN</cp:lastModifiedBy>
  <cp:lastPrinted>2022-11-30T13:51:02Z</cp:lastPrinted>
  <dcterms:created xsi:type="dcterms:W3CDTF">2015-11-23T09:06:22Z</dcterms:created>
  <dcterms:modified xsi:type="dcterms:W3CDTF">2026-03-16T09:23:30Z</dcterms:modified>
</cp:coreProperties>
</file>